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 кв 26 Реконструкция паропрово" sheetId="1" state="visible" r:id="rId1"/>
  </sheets>
  <definedNames>
    <definedName name="Print_Titles" localSheetId="0">'2 кв 26 Реконструкция паропрово'!$8:$8</definedName>
    <definedName name="_xlnm.Print_Area" localSheetId="0">'2 кв 26 Реконструкция паропрово'!$A:$E</definedName>
  </definedNames>
  <calcPr/>
</workbook>
</file>

<file path=xl/sharedStrings.xml><?xml version="1.0" encoding="utf-8"?>
<sst xmlns="http://schemas.openxmlformats.org/spreadsheetml/2006/main" count="233" uniqueCount="233">
  <si>
    <t xml:space="preserve">Приложение № 2 к Техническим требованиям</t>
  </si>
  <si>
    <t xml:space="preserve">ВЕДОМОСТЬ ОБЪЕМОВ РАБОТ</t>
  </si>
  <si>
    <t xml:space="preserve">ОКПД2 42.21.21.000 Выполнение работ по капитальному ремонту - замена участка паропровода «Спутник» в г. Хабаровске от узла П12.16 в сторону узла П12.09 с переходом пер. Алданский Дн=219х10мм, L=781м, Дн=325х12мм, L=83м, инвентарный № 00000000000000017193, (ППНТСиСПТЭ), Хабаровские тепловые сети (ПП: 10.4-Рем-2025-ХТС)</t>
  </si>
  <si>
    <t xml:space="preserve">№ пп</t>
  </si>
  <si>
    <t>Наименование</t>
  </si>
  <si>
    <t xml:space="preserve">Ед. изм.</t>
  </si>
  <si>
    <t>Кол.</t>
  </si>
  <si>
    <t>Примечание</t>
  </si>
  <si>
    <t xml:space="preserve">Раздел 1. Подготовительные работы</t>
  </si>
  <si>
    <t xml:space="preserve">Устройство шва-стыка в асфальтобетонном покрытии</t>
  </si>
  <si>
    <t>м</t>
  </si>
  <si>
    <t xml:space="preserve">Валка деревьев мягких пород с корня, диаметр стволов: свыше 16 до 20 см</t>
  </si>
  <si>
    <t>шт</t>
  </si>
  <si>
    <t xml:space="preserve"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</si>
  <si>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 xml:space="preserve">Погрузка в автотранспортное средство: лес круглый</t>
  </si>
  <si>
    <t xml:space="preserve">1т груза</t>
  </si>
  <si>
    <t>((ПИ*(0,2м^2))/4)*5м*100шт*0,69тн/м3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</si>
  <si>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</si>
  <si>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Устройство временных грунтовых дорог профилированных при работе выше нулевых отметок для категории грунтов: 3</t>
  </si>
  <si>
    <t>м3</t>
  </si>
  <si>
    <t>420м*5м*0,35м</t>
  </si>
  <si>
    <t xml:space="preserve">Временный ГВС</t>
  </si>
  <si>
    <t xml:space="preserve">Разработка грунта с погрузкой на автомобили-самосвалы в траншеях экскаватором «обратная лопата» с ковшом вместимостью 0,65 (0,5-1) м3, группа грунтов: 3</t>
  </si>
  <si>
    <t xml:space="preserve">ГВС-2 (для монтажа): 0,8м*0,8м*14м=8,96м3;
ГВС-2 (для демонтажа): 0,8м*0,42м*14м=4,7м3;
ГВС-7 (для монтажа): 0,8м*0,8м*14м=8,96м3;
ГВС-7 (для демонтажа): 0,8м*0,42м*14м=4,7м3.</t>
  </si>
  <si>
    <t xml:space="preserve">Работа на отвале, группа грунтов: 2-3</t>
  </si>
  <si>
    <t xml:space="preserve">Устройство основания под трубопроводы: песчаного</t>
  </si>
  <si>
    <t xml:space="preserve">ГВС-2: 14м*0,8м*0,1м=1,12м3;
ГВС-7: 14м*0,8м*0,1м=1,12м3.</t>
  </si>
  <si>
    <t xml:space="preserve">Надземная прокладка стальных трубопроводов при номинальном давлении 2,5 МПа, температуре 300°С, диаметр труб: 200 мм (материал б/у)</t>
  </si>
  <si>
    <t xml:space="preserve">- б/у тр. 219х4мм - 914м.п.;
- б/у отв. 90гр. 219х5мм (0,471м.п.) - 34шт;
- б/у переход 325х219мм (0,2м.п.) - 6шт.</t>
  </si>
  <si>
    <t xml:space="preserve">Демонтаж надземных стальных трубопроводов при номинальном давлении 2,5 МПа, температуре 300°С, диаметр труб: 200 мм (Кислород газообразный технический - 50,68м3; Пропан-бутан смесь техническая - 12,84кг)</t>
  </si>
  <si>
    <t xml:space="preserve">Засыпка траншей и котлованов с перемещением грунта до 5 м бульдозерами мощностью: 59 кВт (80 л.с.), группа грунтов 2 (Смесь песчано-гравийная природная)</t>
  </si>
  <si>
    <t xml:space="preserve">ГВС-2: (0,8м*0,5м-ПИ*0,219м^2/4)*14=5,07м3;
ГВС-7: (0,8м*0,5м-ПИ*0,219м^2/4)*14=5,07м3;
Итого: 10,14 м3
10,14м3*0,97</t>
  </si>
  <si>
    <t xml:space="preserve">Засыпка вручную траншей, пазух котлованов и ям, группа грунтов: 2 (Смесь песчано-гравийная природная)</t>
  </si>
  <si>
    <t xml:space="preserve">ГВС-2: (0,8м*0,5м-ПИ*0,219м^2/4)*14=5,07м3;
ГВС-7: (0,8м*0,5м-ПИ*0,219м^2/4)*14=5,07м3;
Итого: 10,14 м3
10,14м3*0,03</t>
  </si>
  <si>
    <t xml:space="preserve">Полив водой уплотняемого грунта насыпей</t>
  </si>
  <si>
    <t xml:space="preserve">Уплотнение грунта вибрационными катками 2,2 т на первый проход по одному следу при толщине слоя: 60 см</t>
  </si>
  <si>
    <t xml:space="preserve">Устройство оснований и покрытий из песчано-гравийных или щебеночно-песчаных смесей: однослойных толщиной 20 см (Смесь щебеночно-песчаная готовая, щебень из плотных горных пород М 800, номер смеси С5, размер зерен 0-40 мм)</t>
  </si>
  <si>
    <t>м2</t>
  </si>
  <si>
    <t xml:space="preserve">0,8м*14м+0,8м*14м
20см ПЗ=5 (ОЗП=5; ЭМ=5 к расх.; ЗПМ=5; МАТ=5 к расх.; ТЗ=5; ТЗМ=5)</t>
  </si>
  <si>
    <t xml:space="preserve">Раздел 2. Земляные работы</t>
  </si>
  <si>
    <t xml:space="preserve">Траншея:
((3,84м+6,84м)/2*3м-1,84м*(0,72м+0,57м))*59,07м=806,09м3
Котлован под ТК:
((2*5,9м+8,9м)*4,7м+(2*8,9м+5,9м)*7,7м)*3м/6-3,9м*2,7м*3м=108,3м3
Итого: 914,39м3
914,39м3*0,97</t>
  </si>
  <si>
    <t xml:space="preserve">Разработка грунта вручную в траншеях глубиной до 2 м без креплений с откосами, группа грунтов: 3</t>
  </si>
  <si>
    <t xml:space="preserve">Траншея:
((3,84м+6,84м)/2*3м-1,84м*(0,72м+0,57м))*59,07м=806,09м3
Котлован под ТК:
((2*5,9м+8,9м)*4,7м+(2*8,9м+5,9м)*7,7м)*3м/6-3,9м*2,7м*3м=108,3м3
Итого: 914,39м3
914,39м3*0,03
Прил.1.12 п.3.187. 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</si>
  <si>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Погрузка в автотранспортное средство: глина</t>
  </si>
  <si>
    <t>27,43м3*1,95тн/м3</t>
  </si>
  <si>
    <t xml:space="preserve">Очистка непроходных каналов: от мокрого ила и грязи при снятых трубах, глубина очистки до 2 м</t>
  </si>
  <si>
    <t>(59,07м+11,34м+11,95м+11,95м+81,89м+24м+20,19м+6,27м)*1,6м*0,3м</t>
  </si>
  <si>
    <t xml:space="preserve">Очистка камер: от мокрого ила и грязи без труб и арматуры</t>
  </si>
  <si>
    <t>3,1м*1,9м*0,6м</t>
  </si>
  <si>
    <t>(108,8м3*3,53м3)*1,95тн/м3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</si>
  <si>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</si>
  <si>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 xml:space="preserve">2079,871
0,88696*1000*1,95+53,4885+296,81</t>
  </si>
  <si>
    <t xml:space="preserve">Насосы, производительность 25 м3/ч, напор 15м, мощность 2,8 кВт</t>
  </si>
  <si>
    <t>маш.-ч</t>
  </si>
  <si>
    <t xml:space="preserve">Раздел 3. Демонтажные работы</t>
  </si>
  <si>
    <t xml:space="preserve">Надземный участок</t>
  </si>
  <si>
    <t xml:space="preserve">Разборка тепловой изоляции: из ваты минеральной</t>
  </si>
  <si>
    <t xml:space="preserve">Ду=500мм:
(0,53м+0,2м/1,2)*ПИ*8,81м*50%=9,64м2
Ду=200мм:
(0,219м+0,16м/1,2)*ПИ*618,33м*20%=136,88м2</t>
  </si>
  <si>
    <t xml:space="preserve">Демонтаж надземных стальных трубопроводов при номинальном давлении 2,5 МПа, температуре 300°С, диаметр труб: 500 мм (Кислород газообразный технический; Пропан-бутан смесь техническая)</t>
  </si>
  <si>
    <t xml:space="preserve">- труба 530х5 - 7,63м.п.
- отвод 90гр. 530х6 (1,178м) - 1шт
571/пр_2022_п.83_т.2_стр.5_стб.3. Демонтаж (разборка) сетей инженерно-технического обеспечения ОЗП=0,6; ЭМ=0,6 к расх.; ЗПМ=0,6; МАТ=0 к расх.; ТЗ=0,6; ТЗМ=0,6</t>
  </si>
  <si>
    <t xml:space="preserve">Демонтаж надземных стальных трубопроводов при номинальном давлении 2,5 МПа, температуре 300°С, диаметр труб: 200 мм (Кислород газообразный технический; Пропан-бутан смесь техническая)</t>
  </si>
  <si>
    <t xml:space="preserve">- труба 219х4мм - 618,13м.п.
- перех. 300х200, шт (0,2м) - 1шт.
571/пр_2022_п.83_т.2_стр.5_стб.3. Демонтаж (разборка) сетей инженерно-технического обеспечения ОЗП=0,6; ЭМ=0,6 к расх.; ЗПМ=0,6; МАТ=0 к расх.; ТЗ=0,6; ТЗМ=0,6</t>
  </si>
  <si>
    <t xml:space="preserve">Демонтаж опорных конструкций для крепления трубопроводов внутри зданий и сооружений массой: до 0,1 т (Кислород газообразный технический; Пропан-бутан смесь техническая)</t>
  </si>
  <si>
    <t>т</t>
  </si>
  <si>
    <t xml:space="preserve">СО 530, шт - 1
НО 530, шт - 1
СО 219, шт - 84
НО 219, шт - 6
1шт*0,023тн/2+1шт*69,2кг/1000/2+(15шт+69шт)*0,008тн/2+6шт*16,4кг/1000/2
Приказ от 14.07.2022 № 571/пр п.83 табл.2. 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</si>
  <si>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Демонтаж П-образных компенсаторов диаметром труб: до 200 мм (Кислород газообразный технический; Пропан-бутан смесь техническая)</t>
  </si>
  <si>
    <t xml:space="preserve">тр.219х4, м - 131,33
отв.90гр. 219х5, шт - 20</t>
  </si>
  <si>
    <t xml:space="preserve">Разборка монолитных железобетонных конструкций гидромолотом на базе экскаватора</t>
  </si>
  <si>
    <t xml:space="preserve">Неподвижные опоры:
(1,2м*0,6м*2м*(6шт+1шт))
Промежуточные опоры:
1,2м*0,6м*0,4м*69шт</t>
  </si>
  <si>
    <t xml:space="preserve">Подземный участок</t>
  </si>
  <si>
    <t>(0,53м+0,2м/1,2)*ПИ*(61,07м+1шт*1,178м)+(0,219м+0,16м/1,2)*ПИ*(61,07м+1шт*0,471м)</t>
  </si>
  <si>
    <t xml:space="preserve">Демонтаж трубопроводов в непроходных каналах краном диаметром труб: до 200 мм</t>
  </si>
  <si>
    <t xml:space="preserve">тр.219х4 - 61,07м.п.
отв.90гр. 219х5 (0,471м) - 1шт</t>
  </si>
  <si>
    <t xml:space="preserve">Демонтаж трубопроводов в непроходных каналах краном диаметром труб: до 500 мм</t>
  </si>
  <si>
    <t xml:space="preserve">тр.530х5 - 61,07м.п.
отв.90гр. 530х6 (1,178м) - 1шт</t>
  </si>
  <si>
    <t xml:space="preserve">СО 530, шт - 7
СО 219, шт - 11
Приказ от 14.07.2022 № 571/пр п.83 табл.2. 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</si>
  <si>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Демонтаж непроходных каналов: одноячейковых, собираемых из верхних и нижних лотковых элементов</t>
  </si>
  <si>
    <t xml:space="preserve">Лоток низ, Л14-11/2 (0,93м3; 2,33тн) - 19шт / 17,67м3 / 44,27тн
ОП-5 (0,05м3; 0,13тн) - 7шт / 0,35м3 / 0,91тн
ОП-2 (0,005м3; 0,013тн) - 11шт / 0,055м3 / 0,143тн
571/пр_2022_п.83_т.2_стр.1_стб.3. 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</si>
  <si>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Демонтаж плит перекрытий каналов площадью: свыше 1 до 5 м2</t>
  </si>
  <si>
    <t xml:space="preserve">Плита перекрытия ПО1 (0,7м3; 1,75тн) - 1шт
Плита перекрытия ПО4 (0,61м3; 1,53тн) - 1шт
571/пр_2022_п.83_т.2_стр.1_стб.3. 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</si>
  <si>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Разборка металлических лестничных решеток при весе одного метра решетки: до 60 кг</t>
  </si>
  <si>
    <t>3м*4шт</t>
  </si>
  <si>
    <t xml:space="preserve">Разборка монолитных железобетонных конструкций гидромолотом на базе экскаватора (разборка ТК)</t>
  </si>
  <si>
    <t>(3,9м*2,7м+3,9м*3м*2шт+1,9м*3м*2шт)*0,4м</t>
  </si>
  <si>
    <t xml:space="preserve">Раздел 4. Погрузо-разгрузочные работы, перевозка</t>
  </si>
  <si>
    <t xml:space="preserve">Изоляция б/у мин вата</t>
  </si>
  <si>
    <t xml:space="preserve">Погрузка в автотранспортное средство: мусор строительный с погрузкой вручную</t>
  </si>
  <si>
    <t>((0,53м+0,1м/1,2)*0,1м/1,2*ПИ*8,81м*50%+(0,219м+0,08м/1,2)*0,08м/1,2*ПИ*618,33м*20%+(0,53м+0,1м/1,2)*0,1м/1,2*ПИ*62,25м+(0,219м+0,08м/1,2)*0,08м/1,2*ПИ*61,54м)*0,075тн/м3</t>
  </si>
  <si>
    <t xml:space="preserve">Перевозка грузов IV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60 км</t>
  </si>
  <si>
    <t xml:space="preserve">Железобетон б/у</t>
  </si>
  <si>
    <t xml:space="preserve">Погрузка в автотранспортное средство: изделия из сборного железобетона, бетона, керамзитобетона массой от 3 до 6 тонн</t>
  </si>
  <si>
    <t xml:space="preserve">Лоток верх, Л15-11/2 (0,99м3; 2,48тн) - 19шт;
Лоток низ, Л14-11/2 (0,93м3; 2,33тн) - 19шт;
ОП-5 (0,05м3; 0,13тн) - 7шт;
ОП-2 (0,005м3; 0,013тн) - 11шт;
Плита перекрытия ПО1 (0,7м3; 1,75тн) - 1 шт;
Плита перекрытия ПО4 (0,61м3; 1,53тн) - 1шт.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</si>
  <si>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60 км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</si>
  <si>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</si>
  <si>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60 км</t>
  </si>
  <si>
    <t>Утилизация</t>
  </si>
  <si>
    <t xml:space="preserve">Захоронение твердых бытовых отходов на полигоне в р-не им.Лазо (ж/б + изоляция)</t>
  </si>
  <si>
    <t xml:space="preserve">Б/у материалы  подлежащие возврату на склад Заказчика</t>
  </si>
  <si>
    <t xml:space="preserve">Погрузка в автотранспортное средство: сталь профилей мелких (остальные виды стали, не указанные выше)</t>
  </si>
  <si>
    <t>1шт*0,023тн/2+1шт*69,2кг/1000/2+(15шт+69шт)*0,008тн/2+6шт*16,4кг/1000/2+7шт*0,023тн/2+11шт*0,008/2+4шт*0,04тн+1шт*0,076тн</t>
  </si>
  <si>
    <t xml:space="preserve">Разгрузка с автотранспортного средства: сталь профилей мелких (остальные виды стали, не указанные выше)</t>
  </si>
  <si>
    <t xml:space="preserve">Погрузка в автотранспортное средство: сталь профилей крупных (в частности, балки, сваи, квадратная сечением более 40 х 40 миллиметров, круглая диаметром более 40 миллиметров, толстолистовая, тюбиги, швеллеры, шпунт металлический)</t>
  </si>
  <si>
    <t>1шт*0,183тн/2+1шт*0,013тн+20шт*0,025тн/2+1шт*0,183тн/2+1шт*0,025тн/2</t>
  </si>
  <si>
    <t xml:space="preserve">Разгрузка с автотранспортного средства: сталь профилей крупных (в частности, балки, сваи, квадратная сечением более 40 х 40 миллиметров, круглая диаметром более 40 миллиметров, толстолистовая, тюбиги, швеллеры, шпунт металлический)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</si>
  <si>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</si>
  <si>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1,253
0,793+0,46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</si>
  <si>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</si>
  <si>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>7,63м*0,1293тн+618,13м*0,0416тн+131,33м*0,0416тн+61,07м*0,1293тн+61,07м*0,0416тн</t>
  </si>
  <si>
    <t xml:space="preserve"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</si>
  <si>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новые материалы выданные заказчиком со склада</t>
  </si>
  <si>
    <t>(61,07м+619,33м+131,33м)*92,63кг/1000</t>
  </si>
  <si>
    <t xml:space="preserve">Заглушка Ду=500мм ТС-596.000.04  1 шт (0,076тн)</t>
  </si>
  <si>
    <t>(1шт+1шт+20шт)*0,066тн+1шт*0,335тн</t>
  </si>
  <si>
    <t xml:space="preserve">новый ж/б</t>
  </si>
  <si>
    <t xml:space="preserve">ж/б новый</t>
  </si>
  <si>
    <t xml:space="preserve">Раздел 5. Строительные конструкции</t>
  </si>
  <si>
    <t xml:space="preserve">Промежуточные опоры</t>
  </si>
  <si>
    <t xml:space="preserve">Погружение винтовых свай длиной до 12 м, диаметром 108 мм на глубину 6 м гидровращателем на экскаваторе</t>
  </si>
  <si>
    <t xml:space="preserve">Труба Дн108х8мм
глубина 4м ПЗ=2 (ОЗП=2; ЭМ=2 к расх.; ЗПМ=2; МАТ=2 к расх.; ТЗ=2; ТЗМ=2)</t>
  </si>
  <si>
    <t xml:space="preserve">Изготовление в построечных условиях свай из стальных труб длиной до 12 м с наконечником, выполненным из отрезка трубы, диаметром: 114 мм (Трубы стальные бесшовные горячедеформированные со снятой фаской из стали марок 10, 20, 35, наружный диаметр 108 мм, толщина стенки 8 мм; Прокат листовой горячекатаный, марки стали Ст3сп, Ст3пс, ширина 1200-3000 мм, толщина 1-8 мм)</t>
  </si>
  <si>
    <t xml:space="preserve">Изготовление свай L=5,5м (приваривание наконечника к трубе)
Труба Дн108х8мм - 286м / 5,643тн
Наконечник винтовой литой НВЛ 108мм - 52шт / 0,338тн (Наконечник винтовой литой НВЛ 108 мм - 70шт (Лист Ст3 толщина 5мм))</t>
  </si>
  <si>
    <t xml:space="preserve">Бетонирование свай (Смеси бетонные тяжелого бетона (БСТ) на гранитном щебне, класс В7,5, F(1)50, W2)</t>
  </si>
  <si>
    <t>ПИ*0,1м^2/4*5,5м*52шт</t>
  </si>
  <si>
    <t xml:space="preserve">Изготовление площадок обслуживания: одноярусных (Уголок стальной горячекатаный равнополочный, марки стали Ст3сп, Ст3пс, ширина полок 25 мм, толщина полки 4 мм; Прокат листовой горячекатаный, марка стали 20, ширина 1200-3000 мм, толщина 6 мм)</t>
  </si>
  <si>
    <t xml:space="preserve">Лист Ме 6мм - 16,28м2 / 0,767тн
Уголок равнополочный №2,5 (25х25х4) - 52м / 0,076тн</t>
  </si>
  <si>
    <t xml:space="preserve">Монтаж площадок с настилом и ограждением из листовой, рифленой, просечной и круглой стали</t>
  </si>
  <si>
    <t xml:space="preserve">Изготовление площадок обслуживания: одноярусных (Уголок стальной горячекатаный равнополочный, марки стали Ст3сп, Ст3пс, ширина полок 20-32 мм, толщина полки 3-4 мм; Металлоконструкции вспомогательного назначения с преобладанием толстолистовой стали или профильного проката, с отверстиями и без)</t>
  </si>
  <si>
    <t xml:space="preserve">СО для Ду=500мм ТС-624.000.048 (h=100мм)
ТС-624.000.048 - 15шт / 0,345тн
Уголок равнополочный №2,5 (25х25х4) - 10,2м / 0,015тн</t>
  </si>
  <si>
    <t xml:space="preserve">Окраска металлических огрунтованных поверхностей: эмалью двухкомпонентная из сополимера винилхлорида, модифицированного эпоксидной смолой (Отвердитель эпоксидных смол модифицированный, аминный; Эмаль двухкомпонентная из сополимера винилхлорида, модифицированного эпоксидной смолой; Растворитель № 646)</t>
  </si>
  <si>
    <t xml:space="preserve">Прил.13.2 п.17. Нанесении лакокрасочных материалов ручным способом ОЗП=1,1; ТЗ=1,1</t>
  </si>
  <si>
    <t xml:space="preserve">Неподвижные опоры</t>
  </si>
  <si>
    <t>((2*3,2м+6,2м)*4,6м+(2*6,2м+3,2м)*7,6м)*3м/6*5шт*97%</t>
  </si>
  <si>
    <t xml:space="preserve">((2*3,2м+6,2м)*4,6м+(2*6,2м+3,2м)*7,6м)*3м/6*5шт*3%
Прил.1.12 п.3.187. Доработка вручную, зачистка дна и стенок с выкидкой грунта в котлованах и траншеях, разработанных механизированным способом ОЗП=1,2; ТЗ=1,2</t>
  </si>
  <si>
    <t>13,24м3*1,95тн/м3</t>
  </si>
  <si>
    <t>441,3м3*1,95н/м3</t>
  </si>
  <si>
    <t xml:space="preserve">Устройство основания под фундаменты: песчаного (Песок природный для строительных работ I класс, средний)</t>
  </si>
  <si>
    <t>1,4м*2,8м*0,1м*5шт</t>
  </si>
  <si>
    <t xml:space="preserve">Устройство бетонной подготовки (Смеси бетонные тяжелого бетона (БСТ) на гранитном щебне, класс В7,5, F(1)100, W4)</t>
  </si>
  <si>
    <t xml:space="preserve">Устройство неподвижных щитовых опор: из монолитного железобетона (Смеси бетонные тяжелого бетона (БСТ) на щебне из гравия, класс В15, F(1)150, W6; Сталь арматурная горячекатаная периодического профиля, класс A-III, диаметр 14 мм; Сталь арматурная горячекатаная периодического профиля, класс A-III, диаметр 16 мм; Сталь арматурная горячекатаная периодического профиля, класс A-III, диаметр 10 мм)</t>
  </si>
  <si>
    <t xml:space="preserve">Бетон Б15 - 20,55м3
Арматура 16мм А3 - 0,913тн
Арматура 14мм А3 - 0,41тн
Арматура 10мм А3 - 0,071тн
(1,2м*2,6м*0,4м+1,2м*4,1м*0,6м-ПИ*0,426м^2/4*0,6м)*5шт</t>
  </si>
  <si>
    <t xml:space="preserve">Установка стальных конструкций, остающихся в теле бетона (Трубы стальные бесшовные горячедеформированные со снятой фаской из стали марок 10, 20, 35, наружный диаметр 426 мм, толщина стенки 10 мм</t>
  </si>
  <si>
    <t xml:space="preserve">Закладная - труба Дн=426х10мм - 16,2м / 1,669тн</t>
  </si>
  <si>
    <t xml:space="preserve">Засыпка траншей и котлованов с перемещением грунта до 5 м бульдозерами мощностью: 59 кВт (80 л.с.), группа грунтов 2 (Песок природный для строительных работ I класс, средний)</t>
  </si>
  <si>
    <t xml:space="preserve">Засыпка вручную траншей, пазух котлованов и ям, группа грунтов: 2 (Песок природный для строительных работ I класс, средний)</t>
  </si>
  <si>
    <t xml:space="preserve">лотковый канал</t>
  </si>
  <si>
    <t xml:space="preserve">Устройство основания под трубопроводы: песчаного (Песок природный для строительных работ I класс, средний)</t>
  </si>
  <si>
    <t>(1,16м+0,2м)*0,1м*19шт*3м</t>
  </si>
  <si>
    <t xml:space="preserve">Устройство непроходных каналов: одноячейковых, собираемых из верхних и нижних лотковых элементов 9Раствор готовый кладочный, цементный, М100; Швеллеры стальные горячекатаные, марки стали Ст3пс, Ст3сп, № 12У-24У, № 12П-24П; Лоток теплотрассный Л6-11/2 (Габаритные размеры 2970х1160х530мм, Класс бетона по прочности на сжатие - В30, 1,225 тн, 0,45м3; Опорная подушка ОП3 (Габаритные размеры 400х400х90мм, класс бетона по прочности на сжатие - В15, 0,04тн, 0,015м3))</t>
  </si>
  <si>
    <t xml:space="preserve">Лоток верх, Л6-11/2 (0,45м3; 1,225тн) - 19шт
Лоток низ, Л6-11/2 (0,45м3; 1,225тн) - 19шт
ОП-3 (0,015м3; 0,04тн) - 8шт</t>
  </si>
  <si>
    <t xml:space="preserve">Устройство горизонтальной изоляции: методом наплавления (Материал рулонный битумный кровельный и гидроизоляционный ТПП, наплавляемый, основа стеклоткань, продольная/поперечная нагрузка на разрыв 800 Н (±200 Н), гибкость не выше 0 °C, теплостойкость не ниже +80 °C, пожарно-технические характеристики В3, Г4, РП1, масса 3,5 кг/м2)</t>
  </si>
  <si>
    <t>(((0,53м*4шт+1,16м)*(19шт+1шт)+19шт*3м*2шт))*0,25м</t>
  </si>
  <si>
    <t>3,2м*0,7м*0,1м</t>
  </si>
  <si>
    <t xml:space="preserve">Устройство неподвижных щитовых опор: из монолитного железобетона (Смеси бетонные тяжелого бетона (БСТ) на щебне из гравия, класс В15, F(1)150, W6; Сталь арматурная горячекатаная периодического профиля, класс A-III, диаметр 18 мм; Сталь арматурная горячекатаная периодического профиля, класс A-III, диаметр 16 мм; Сталь арматурная горячекатаная периодического профиля, класс A-III, диаметр 8 мм)</t>
  </si>
  <si>
    <t xml:space="preserve">Бетон Б15 - 3м3
Арматура 18мм А3 - 0,243тн
Арматура 16мм А3 - 0,013тн
Арматура 8мм А3 - 0,017тн
1шт*3м*2м*0,5м</t>
  </si>
  <si>
    <t xml:space="preserve">Установка стальных конструкций, остающихся в теле бетона (Трубы стальные бесшовные горячедеформированные со снятой фаской из стали марок 10, 20, 35, наружный диаметр 426 мм, толщина стенки 10 мм)</t>
  </si>
  <si>
    <t xml:space="preserve">Закладная - труба Дн=426х10мм - 0,5м / 0,052тн</t>
  </si>
  <si>
    <t xml:space="preserve">ТК -1шт</t>
  </si>
  <si>
    <t>3,3м*2,9м*0,1м</t>
  </si>
  <si>
    <t xml:space="preserve">Устройство камер со стенками: из монолитного бетона (Смеси бетонные тяжелого бетона (БСТ) на щебне из гравия, класс В20, F(1)150, W6; Сталь арматурная горячекатаная периодического профиля, класс A-III, диаметр 14 мм; Сталь арматурная горячекатаная периодического профиля, класс A-III, диаметр 10 мм; Люк чугунный круглый тяжелый, номинальная нагрузка 250 кН, диаметр лаза 600 мм; Плита перекрытия теплофикационной камеры ПО 1 (2000х2300х180 мм, 1,75 тн))</t>
  </si>
  <si>
    <t xml:space="preserve">Бетон Б15 - 14,99м3
Арматура 14мм А3 - 0,74тн
Арматура 10мм А3 - 0,039тн
Плита ПО-1 (0,7м3; 1,75тн) - 1шт / 0,7м3
люк чугунный - 4 шт
3,1м*2,7м*0,4м+3,1м*3м*0,4м*2шт+1,9м*3м*0,4м*2шт-1м*0,9м*0,4м+0,7м3</t>
  </si>
  <si>
    <t xml:space="preserve">Сборка с помощью крана на автомобильном ходу: лестницы прямолинейные и криволинейные с ограждением (Уголок стальной горячекатаный равнополочный, марки стали Ст3сп, Ст3пс, ширина полок 80 мм, толщина полки 5,5 мм; Прокат листовой горячекатаный, марки стали Ст3сп, Ст3пс, ширина 1200-3000 мм, толщина 6 мм; Сталь арматурная горячекатаная периодического профиля, класс A-III, диаметр 18 мм)</t>
  </si>
  <si>
    <t xml:space="preserve">Уголок равнополочный №8 (80х80х5,5; 6,78кг) - 0,081тн
Арматура 18мм А3 - 0,024тн
Лист Ме 6мм - 0,002тн</t>
  </si>
  <si>
    <t xml:space="preserve">Монтаж лестниц прямолинейных и криволинейных, пожарных с ограждением</t>
  </si>
  <si>
    <t xml:space="preserve">Сборка с помощью крана на автомобильном ходу: листовые конструкции массой до 0,5 т (бачки, течки, воронки, желоба, лотки и пр.) (Уголок стальной горячекатаный равнополочный, марки стали Ст3сп, Ст3пс, ширина полок 80 мм, толщина полки 5,5 мм; Прокат листовой горячекатаный, марки стали Ст3сп, Ст3пс, ширина 1200-3000 мм, толщина 6 мм</t>
  </si>
  <si>
    <t xml:space="preserve">Лист Ме 6мм - 0,114тн
Уголок равнополочный №8 (80х80х5,5; 6,78кг) - 0,039тн</t>
  </si>
  <si>
    <t xml:space="preserve">Монтаж балок, ригелей перекрытия, покрытия и под установку оборудования многоэтажных зданий при высоте здания: до 25 м</t>
  </si>
  <si>
    <t xml:space="preserve">Огрунтовка металлических поверхностей за один раз: грунтовкой алкидной (Грунтовка ГФ-021; Растворитель № 646)</t>
  </si>
  <si>
    <t xml:space="preserve">Окраска металлических огрунтованных поверхностей: эмалью пентафталевой (Эмаль ПФ-115; Растворитель № 646)</t>
  </si>
  <si>
    <t xml:space="preserve">сбросные колодцы 1 шт</t>
  </si>
  <si>
    <t xml:space="preserve">сбросные колодцы 2 шт</t>
  </si>
  <si>
    <t>(2м*2м*(0,29м+0,12м+0,59м*2шт+0,89м*2шт+0,1м+0,1м)*1шт)*97%</t>
  </si>
  <si>
    <t xml:space="preserve">(2м*2м*(0,29м+0,12м+0,59м*2шт+0,89м*2шт+0,1м+0,1м)*1шт)*3%
Прил.1.12 п.3.187. Доработка вручную, зачистка дна и стенок с выкидкой грунта в котлованах и траншеях, разработанных механизированным способом ОЗП=1,2; ТЗ=1,2</t>
  </si>
  <si>
    <t>0,43м3*1,95тн/м3</t>
  </si>
  <si>
    <t>(13,85м3+0,43м3)*1,95тн/м3</t>
  </si>
  <si>
    <t xml:space="preserve">14,28
(0,01385+0,0043/10)*1000</t>
  </si>
  <si>
    <t>1,7м^2/4*ПИ()*0,1;2)</t>
  </si>
  <si>
    <t xml:space="preserve">Устройство круглых сборных железобетонных канализационных колодцев диаметром: 1 м в мокрых грунтах</t>
  </si>
  <si>
    <t xml:space="preserve">Плита ПН10 (0,18м3; 0,45тн) - 1шт 
Кольцо стеновое КС 10-9 (0,24м3; 0,6тн) - 2шт
Кольцо стеновое КС 10-6 (0,16м3; 0,4тн)- 2шт
Плита перекрытия ПП 10-1 (0,1м3; 0,25тн) - 2шт 
Кольцо горловины КС 7-3 (0,05м3; 0,13тн) - 1шт
Кольцо опорное КО-6 (0,02м3; 0,05тн) - 1шт
Люк Т (С250; 0,096тн) - 1шт
Скоба ходовая
ТПР 901-09.11.84-КЖИ.МНЛ - 23шт / 0,031тн</t>
  </si>
  <si>
    <t xml:space="preserve">Укладка трубопроводов из хризотилцементных безнапорных труб диаметром: свыше 200 мм до 300 мм (Кольца резиновые для водопроводных хризотилцементных труб; Муфта хризотилцементная для безнапорных труб БНМ, диаметр условного прохода 250 мм; Трубы хризотилцементные безнапорные, диаметр условного прохода 250 мм)</t>
  </si>
  <si>
    <t xml:space="preserve">Труба хризатилцементная
БНТ-250-3950 - 16м / 0,4тн
Муфта БНМ-250-160 - 3шт / 0,019тн</t>
  </si>
  <si>
    <t xml:space="preserve">Раздел 6. Трубопроводы</t>
  </si>
  <si>
    <t xml:space="preserve">Установка фасонных частей стальных сварным соединением с трубопроводом отводы, колена, патрубки и переходы диаметром: свыше 400 до 500 мм</t>
  </si>
  <si>
    <t xml:space="preserve">Заглушка Ду=500мм ТС-596.000.04 - 1шт (дав. б/у)</t>
  </si>
  <si>
    <t xml:space="preserve">надземный участок</t>
  </si>
  <si>
    <t xml:space="preserve">Надземная прокладка стальных трубопроводов при номинальном давлении 2,5 МПа, температуре 300°С, диаметр труб: 300 мм (Труба стальная бесшовная горячекатанная  сталь 20, наружный диаметр 325 мм, толщина стенки 12 мм; Отвод 90°,  наружный диаметр 325 мм, толщина стенки 12 мм)</t>
  </si>
  <si>
    <t xml:space="preserve">Труба Дн325х12мм (92,63кг) - 619,33м / 57,369тн (дав.)
Отвод 90гр. 325х12мм - 1шт (дав.)</t>
  </si>
  <si>
    <t xml:space="preserve">Монтаж опорных конструкций для крепления трубопроводов внутри зданий и сооружений массой: до 0,1 т (Металлоконструкции вспомогательного назначения с преобладанием толстолистовой стали или профильного проката, с отверстиями и без; Опора для трубопроводов неподвижная стальная из горячекатаных профилей)</t>
  </si>
  <si>
    <t xml:space="preserve">СО для Ду300мм ТС-624.000.036 (h=100мм) - 67шт / 0,804тн
НО кольцевая для Ду=300мм ТС-666.00.05 - 5шт / 0,119тн</t>
  </si>
  <si>
    <t xml:space="preserve">Установка П-образных компенсаторов на стальных трубопроводах диаметром: 300 мм (Труба стальная бесшовная горячекатанная  сталь 20, наружный диаметр 325 мм, толщина стенки 12 мм; Отвод 90°,  наружный диаметр 325 мм, толщина стенки 12 мм)</t>
  </si>
  <si>
    <t xml:space="preserve">Труба Дн325х12мм (92,63кг) - 131,33м / 12,165тн (дав.)
Отвод 90гр. 325х12мм - 20шт (дав.)</t>
  </si>
  <si>
    <t xml:space="preserve">Установка задвижек или клапанов стальных для горячей воды и пара диаметром: 300 мм (Задвижка стальная,клиновая, фланцевая сварная, с выдвижным шпинделем 30с65нж Ду300, Ру25)</t>
  </si>
  <si>
    <t>компл</t>
  </si>
  <si>
    <t xml:space="preserve">Задвижка Ду300мм - 1шт (дав.)</t>
  </si>
  <si>
    <t xml:space="preserve">подземный участок</t>
  </si>
  <si>
    <t xml:space="preserve">Прокладка стальных трубопроводов в непроходном канале при номинальном давлении 2,5 МПа, температуре 300°С, диаметр труб: 300 мм (Труба стальная бесшовная горячекатанная  сталь 20, наружный диаметр 325 мм, толщина стенки 12 мм; Отвод 90°,  наружный диаметр 325 мм, толщина стенки 12 мм)</t>
  </si>
  <si>
    <t>км</t>
  </si>
  <si>
    <t xml:space="preserve">Труба Дн325х12мм (92,63кг) - 61,07м / 5,657тн (дав.)
Отвод 90гр. 325х12мм - 1шт (дав.)
</t>
  </si>
  <si>
    <t xml:space="preserve">СО для Ду300мм ТС-624.000.037 (h=150мм) - 8шт / 0,112тн
НО кольцевая для Ду=300мм ТС-666.00.05 - 1шт / 0,024тн</t>
  </si>
  <si>
    <t xml:space="preserve">Раздел 7. Монтажные работы</t>
  </si>
  <si>
    <t xml:space="preserve">Присоединение трубопровода номинальным давлением до 2,5 МПа к действующей магистрали, диаметр наружный присоединяемой трубы: 530 мм</t>
  </si>
  <si>
    <t>присоединение</t>
  </si>
  <si>
    <t xml:space="preserve">Присоединение трубопровода номинальным давлением до 2,5 МПа к действующей магистрали, диаметр наружный присоединяемой трубы: 325 мм</t>
  </si>
  <si>
    <t xml:space="preserve">Контроль качества сварных соединений труб ультразвуковым методом на трассе, условный диаметр: 300 мм</t>
  </si>
  <si>
    <t>стык</t>
  </si>
  <si>
    <t xml:space="preserve">Раздел 8. Теплозоляция</t>
  </si>
  <si>
    <t xml:space="preserve">Трубопровод Дн=325 мм</t>
  </si>
  <si>
    <t xml:space="preserve">Обезжиривание поверхностей аппаратов и трубопроводов диаметром: до 500 мм (Бензин авиационный Б-70)</t>
  </si>
  <si>
    <t>0,325м*ПИ*0,2м*55шт</t>
  </si>
  <si>
    <t xml:space="preserve">Окраска металлических огрунтованных поверхностей: эмалью кремнийорганической термостойкой (Эмаль кремнийорганическая КО-811, КО-811К, цветная)</t>
  </si>
  <si>
    <t xml:space="preserve">0,325м*ПИ*(61,07м+1шт*0,707+619,33м+1шт*0,707м+131,33м+20шт*0,707м)
За 2 раза ПЗ=2 (ОЗП=2; ЭМ=2 к расх.; ЗПМ=2; МАТ=2 к расх.; ТЗ=2; ТЗМ=2).
Прил.13.2 п.17. Нанесении лакокрасочных материалов ручным способом ОЗП=1,1; ТЗ=1,1</t>
  </si>
  <si>
    <t xml:space="preserve">Изоляция трубопроводов: матами минераловатными, плитами минераловатными на синтетическом связующем (Маты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100 мм)</t>
  </si>
  <si>
    <t>(0,325м+0,1м/1)*0,1м/1*ПИ*(61,07м+1шт*0,707+619,33м+1шт*0,707м+131,33м+20шт*0,707м)</t>
  </si>
  <si>
    <t xml:space="preserve">Установка пароизоляционного слоя из: пленки полиэтиленовой (без стекловолокнистых материалов) (Стеклопластик рулонный теплоизоляционный, пропиточный состав на основе латексов с содержанием алюминиевой пудры, влагостойкий; Лента стальная холоднокатаная, марка стали 08Ю, 08кп/пс, толщина 0,8 мм)</t>
  </si>
  <si>
    <t>(61,07м+1шт*0,707+619,33м+1шт*0,707м+131,33м+20шт*0,707м)*ПИ*(0,325м+0,2м/1)</t>
  </si>
  <si>
    <t xml:space="preserve">Раздел 9. Благоустройство</t>
  </si>
  <si>
    <t>(((3,84м+6,84м)/2*3м-1,16м*0,53м*2шт)*(59,07м)+((2*5,9м+8,9м)*4,7м+(2*8,9м+5,9м)*7,7м)*3м/6-3,1м*2,7м*3м-132,5м2*0,42м)*97%</t>
  </si>
  <si>
    <t>(((3,84м+6,84м)/2*3м-1,16м*0,53м*2шт)*(59,07м)+((2*5,9м+8,9м)*4,7м+(2*8,9м+5,9м)*7,7м)*3м/6-3,1м*2,7м*3м-132,5м2*0,42м)*3%</t>
  </si>
  <si>
    <t xml:space="preserve">Подготовительные работы</t>
  </si>
  <si>
    <t xml:space="preserve">Разборка бортовых камней: на бетонном основании</t>
  </si>
  <si>
    <t>31м*0,054м3*2,5тн/м3</t>
  </si>
  <si>
    <t>Дорога</t>
  </si>
  <si>
    <t xml:space="preserve">Устройство подстилающих и выравнивающих слоев оснований: из щебня (Щебень фракции 20-40 мм)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</si>
  <si>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7 см (Смеси асфальтобетонные А 22 НТ на БНД; Битум нефтяной дорожный МГ 40/70, МГ 70/130, МГ 130/200, СГ 40/70, СГ 70/130, СГ 130/200)</t>
  </si>
  <si>
    <t xml:space="preserve">толщина слоя 7см ПЗ=6 (ОЗП=6; ЭМ=6 к расх.; ЗПМ=6; МАТ=6 к расх.; ТЗ=6; ТЗМ=6)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</si>
  <si>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5 см (Смеси асфальтобетонные А 16 ВТ на БНД; Битум нефтяной дорожный МГ 40/70, МГ 70/130, МГ 130/200, СГ 40/70, СГ 70/130, СГ 130/200</t>
  </si>
  <si>
    <t xml:space="preserve">толщина слоя 5см ПЗ=2 (ОЗП=2; ЭМ=2 к расх.; ЗПМ=2; МАТ=2 к расх.; ТЗ=2; ТЗМ=2)</t>
  </si>
  <si>
    <t xml:space="preserve">Установка бортовых камней бетонных: при других видах покрытий (Смеси бетонные тяжелого бетона (БСТ) на гранитном щебне, класс В15, F(1)150, W4; Камни бортовые бетонные марки БР, БВ, бетон В30 (М400))</t>
  </si>
  <si>
    <t xml:space="preserve">БР 100.30.18 - 31 шт</t>
  </si>
  <si>
    <t>Озеленение</t>
  </si>
  <si>
    <t xml:space="preserve">Планировка площадей: механизированным способом, группа грунтов 2</t>
  </si>
  <si>
    <t xml:space="preserve">Подготовка почвы для устройства партерного и обыкновенного газона с внесением растительной земли слоем 15 см: механизированным способом (Земля растительная) </t>
  </si>
  <si>
    <t xml:space="preserve">Посев газонов партерных, мавританских и обыкновенных вручную (Семена газонных трав (смесь Городская))</t>
  </si>
  <si>
    <t xml:space="preserve">В ЛСР применить коэффициенты: 
1. Коэффициент уплотнения смеси песчано-гравийной природной - 1,18;
2. Коэффициент уплотнения щебня - 1,26;
3. При составлении сметы из расценок по монтажу трубопроводов исключать давальческие механизмы - компрессоры, агрегаты опрессовочные, давальческие материалы - воду и известь хлорную, а также исключать трудозатраты, учитывающие гидравлическое испытание трубопроводов, выполняемые силами заказчика.
4. При составлении сметы учесть захоронение твердых бытовых отходов на полигоне в р-не им. Лазо  (ж/б+изоляция) в количестве 145,437 тн;
5. Сметная стоимость работ формируется ресурсно – индексным методом по сборникам ФСНБ-2022 с изм. 1-18 с переводом в уровень цен на II кв. 2026г.
6. Производство работ осуществляется в стесненных условиях застроенной части населенных пунктов (10% от объема работ) и с учетом ЛЭП в размере 10% от объема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</si>
</sst>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indexed="64"/>
      <name val="Calibri"/>
    </font>
    <font>
      <sz val="10.000000"/>
      <name val="Arial Cyr"/>
    </font>
    <font>
      <sz val="8.000000"/>
      <color indexed="64"/>
      <name val="Arial"/>
    </font>
    <font>
      <sz val="11.000000"/>
      <color indexed="64"/>
      <name val="Times New Roman"/>
    </font>
    <font>
      <sz val="10.000000"/>
      <name val="Times New Roman"/>
    </font>
    <font>
      <b/>
      <sz val="10.000000"/>
      <name val="Times New Roman"/>
    </font>
    <font>
      <sz val="8.000000"/>
      <name val="Times New Roman"/>
    </font>
    <font>
      <b/>
      <sz val="11.000000"/>
      <name val="Times New Roman"/>
    </font>
    <font>
      <sz val="11.000000"/>
      <name val="Times New Roman"/>
    </font>
    <font>
      <b/>
      <sz val="9.000000"/>
      <color indexed="64"/>
      <name val="Arial"/>
    </font>
    <font>
      <b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5">
    <xf fontId="0" fillId="0" borderId="0" numFmtId="0" xfId="0"/>
    <xf fontId="2" fillId="0" borderId="0" numFmtId="0" xfId="0" applyFont="1"/>
    <xf fontId="2" fillId="0" borderId="0" numFmtId="0" xfId="0" applyFont="1" applyAlignment="1">
      <alignment horizontal="left" vertical="top" wrapText="1"/>
    </xf>
    <xf fontId="2" fillId="0" borderId="0" numFmtId="0" xfId="0" applyFont="1" applyAlignment="1">
      <alignment horizontal="left" wrapText="1"/>
    </xf>
    <xf fontId="3" fillId="0" borderId="0" numFmtId="0" xfId="0" applyFont="1" applyAlignment="1">
      <alignment horizontal="right" vertical="center"/>
    </xf>
    <xf fontId="4" fillId="0" borderId="0" numFmtId="49" xfId="0" applyNumberFormat="1" applyFont="1" applyAlignment="1">
      <alignment horizontal="left" vertical="center" wrapText="1"/>
    </xf>
    <xf fontId="4" fillId="0" borderId="0" numFmtId="0" xfId="0" applyFont="1" applyAlignment="1">
      <alignment horizontal="center" vertical="center"/>
    </xf>
    <xf fontId="5" fillId="0" borderId="0" numFmtId="0" xfId="0" applyFont="1" applyAlignment="1">
      <alignment horizontal="right" vertical="center"/>
    </xf>
    <xf fontId="4" fillId="0" borderId="0" numFmtId="0" xfId="0" applyFont="1" applyAlignment="1">
      <alignment horizontal="left" vertical="top" wrapText="1"/>
    </xf>
    <xf fontId="6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left" vertical="top"/>
    </xf>
    <xf fontId="4" fillId="0" borderId="0" numFmtId="49" xfId="0" applyNumberFormat="1" applyFont="1" applyAlignment="1">
      <alignment horizontal="right" vertical="center"/>
    </xf>
    <xf fontId="7" fillId="0" borderId="0" numFmtId="0" xfId="0" applyFont="1" applyAlignment="1">
      <alignment horizontal="center" vertical="center"/>
    </xf>
    <xf fontId="8" fillId="0" borderId="0" numFmtId="0" xfId="0" applyFont="1" applyAlignment="1">
      <alignment horizontal="center" vertical="center" wrapText="1"/>
    </xf>
    <xf fontId="8" fillId="0" borderId="0" numFmtId="0" xfId="0" applyFont="1" applyAlignment="1">
      <alignment horizontal="center" vertical="center"/>
    </xf>
    <xf fontId="4" fillId="0" borderId="1" numFmtId="49" xfId="0" applyNumberFormat="1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2" fillId="0" borderId="0" numFmtId="0" xfId="0" applyFont="1" applyAlignment="1">
      <alignment horizontal="left" vertical="top"/>
    </xf>
    <xf fontId="4" fillId="0" borderId="2" numFmtId="49" xfId="0" applyNumberFormat="1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/>
    </xf>
    <xf fontId="5" fillId="0" borderId="3" numFmtId="49" xfId="0" applyNumberFormat="1" applyFont="1" applyBorder="1" applyAlignment="1">
      <alignment horizontal="left" vertical="center" wrapText="1"/>
    </xf>
    <xf fontId="5" fillId="0" borderId="4" numFmtId="49" xfId="0" applyNumberFormat="1" applyFont="1" applyBorder="1" applyAlignment="1">
      <alignment horizontal="left" vertical="center" wrapText="1"/>
    </xf>
    <xf fontId="5" fillId="0" borderId="5" numFmtId="49" xfId="0" applyNumberFormat="1" applyFont="1" applyBorder="1" applyAlignment="1">
      <alignment horizontal="left" vertical="center" wrapText="1"/>
    </xf>
    <xf fontId="9" fillId="0" borderId="0" numFmtId="0" xfId="0" applyFont="1" applyAlignment="1">
      <alignment horizontal="left" vertical="top" wrapText="1"/>
    </xf>
    <xf fontId="4" fillId="0" borderId="1" numFmtId="0" xfId="0" applyFont="1" applyBorder="1" applyAlignment="1" quotePrefix="1">
      <alignment horizontal="center" vertical="center"/>
    </xf>
    <xf fontId="4" fillId="0" borderId="1" numFmtId="0" xfId="0" applyFont="1" applyBorder="1" applyAlignment="1">
      <alignment horizontal="left" vertical="top" wrapText="1"/>
    </xf>
    <xf fontId="10" fillId="0" borderId="0" numFmtId="0" xfId="0" applyFont="1" applyAlignment="1">
      <alignment horizontal="left" vertical="top" wrapText="1"/>
    </xf>
    <xf fontId="4" fillId="0" borderId="1" numFmtId="0" xfId="0" applyFont="1" applyBorder="1" applyAlignment="1" quotePrefix="1">
      <alignment horizontal="left" vertical="top" wrapText="1"/>
    </xf>
    <xf fontId="4" fillId="0" borderId="0" numFmtId="49" xfId="0" applyNumberFormat="1" applyFont="1" applyAlignment="1">
      <alignment vertical="top" wrapText="1"/>
    </xf>
    <xf fontId="4" fillId="0" borderId="0" numFmtId="49" xfId="0" applyNumberFormat="1" applyFont="1" applyAlignment="1">
      <alignment horizontal="left" vertical="top" wrapText="1"/>
    </xf>
    <xf fontId="8" fillId="0" borderId="0" numFmtId="0" xfId="0" applyFont="1" applyAlignment="1">
      <alignment horizontal="left" vertical="center"/>
    </xf>
    <xf fontId="8" fillId="0" borderId="0" numFmtId="0" xfId="0" applyFont="1" applyAlignment="1">
      <alignment vertical="center"/>
    </xf>
    <xf fontId="7" fillId="0" borderId="0" numFmtId="49" xfId="1" applyNumberFormat="1" applyFont="1" applyAlignment="1">
      <alignment horizontal="lef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72" zoomScale="100" workbookViewId="0">
      <selection activeCell="D177" activeCellId="0" sqref="D177"/>
    </sheetView>
  </sheetViews>
  <sheetFormatPr defaultColWidth="9.109375" defaultRowHeight="11.25" customHeight="1"/>
  <cols>
    <col customWidth="1" min="1" max="1" style="1" width="3.88671875"/>
    <col customWidth="1" min="2" max="2" style="1" width="50.33203125"/>
    <col customWidth="1" min="3" max="3" style="1" width="8.44140625"/>
    <col customWidth="1" min="4" max="4" style="1" width="10.6640625"/>
    <col customWidth="1" min="5" max="5" style="1" width="39.109375"/>
    <col customWidth="1" hidden="1" min="6" max="7" style="1" width="12.5546875"/>
    <col customWidth="1" hidden="1" min="8" max="10" style="1" width="0"/>
    <col customWidth="1" hidden="1" min="11" max="12" style="2" width="93"/>
    <col customWidth="1" hidden="1" min="13" max="17" style="3" width="93"/>
    <col min="18" max="16384" style="1" width="9.109375"/>
  </cols>
  <sheetData>
    <row r="1" ht="24" customHeight="1">
      <c r="D1" s="4" t="s">
        <v>0</v>
      </c>
      <c r="E1" s="4"/>
    </row>
    <row r="2" s="0" customFormat="1" ht="14.4">
      <c r="A2" s="5"/>
      <c r="B2" s="5"/>
      <c r="C2" s="6"/>
      <c r="D2" s="6"/>
      <c r="E2" s="7"/>
    </row>
    <row r="3" s="0" customFormat="1" ht="14.4">
      <c r="A3" s="8"/>
      <c r="B3" s="8"/>
      <c r="C3" s="6"/>
      <c r="D3" s="6"/>
      <c r="E3" s="9"/>
    </row>
    <row r="4" s="0" customFormat="1" ht="14.4">
      <c r="A4" s="10"/>
      <c r="B4" s="8"/>
      <c r="C4" s="6"/>
      <c r="D4" s="6"/>
      <c r="E4" s="11"/>
    </row>
    <row r="5" s="0" customFormat="1" ht="25.5" customHeight="1">
      <c r="A5" s="12" t="s">
        <v>1</v>
      </c>
      <c r="B5" s="12"/>
      <c r="C5" s="12"/>
      <c r="D5" s="12"/>
      <c r="E5" s="12"/>
    </row>
    <row r="6" s="0" customFormat="1" ht="57.600000000000001" customHeight="1">
      <c r="A6" s="13" t="s">
        <v>2</v>
      </c>
      <c r="B6" s="14"/>
      <c r="C6" s="14"/>
      <c r="D6" s="14"/>
      <c r="E6" s="14"/>
    </row>
    <row r="7" s="0" customFormat="1" ht="36" customHeight="1">
      <c r="A7" s="15" t="s">
        <v>3</v>
      </c>
      <c r="B7" s="16" t="s">
        <v>4</v>
      </c>
      <c r="C7" s="17" t="s">
        <v>5</v>
      </c>
      <c r="D7" s="17" t="s">
        <v>6</v>
      </c>
      <c r="E7" s="18" t="s">
        <v>7</v>
      </c>
      <c r="F7" s="19"/>
      <c r="G7" s="19"/>
      <c r="H7" s="19"/>
    </row>
    <row r="8" s="0" customFormat="1" ht="12" customHeight="1">
      <c r="A8" s="20">
        <v>1</v>
      </c>
      <c r="B8" s="21">
        <v>2</v>
      </c>
      <c r="C8" s="21">
        <v>3</v>
      </c>
      <c r="D8" s="21">
        <v>4</v>
      </c>
      <c r="E8" s="21">
        <v>5</v>
      </c>
      <c r="F8" s="19"/>
      <c r="G8" s="19"/>
      <c r="H8" s="19"/>
    </row>
    <row r="9" s="0" customFormat="1" ht="14.4" customHeight="1">
      <c r="A9" s="22" t="s">
        <v>8</v>
      </c>
      <c r="B9" s="23"/>
      <c r="C9" s="23"/>
      <c r="D9" s="23"/>
      <c r="E9" s="24"/>
      <c r="F9" s="19"/>
      <c r="G9" s="19"/>
      <c r="H9" s="19"/>
      <c r="K9" s="25" t="s">
        <v>8</v>
      </c>
    </row>
    <row r="10" s="0" customFormat="1" ht="14.4">
      <c r="A10" s="26">
        <f>IF(F10&lt;&gt;"",COUNTA(F$10:F10),"")</f>
        <v>1</v>
      </c>
      <c r="B10" s="27" t="s">
        <v>9</v>
      </c>
      <c r="C10" s="17" t="s">
        <v>10</v>
      </c>
      <c r="D10" s="17">
        <v>32</v>
      </c>
      <c r="E10" s="27"/>
      <c r="F10" s="19">
        <v>1</v>
      </c>
      <c r="G10" s="19"/>
      <c r="H10" s="19"/>
      <c r="K10" s="25"/>
    </row>
    <row r="11" s="0" customFormat="1" ht="26.399999999999999">
      <c r="A11" s="26">
        <f>IF(F11&lt;&gt;"",COUNTA(F$10:F11),"")</f>
        <v>2</v>
      </c>
      <c r="B11" s="27" t="s">
        <v>11</v>
      </c>
      <c r="C11" s="17" t="s">
        <v>12</v>
      </c>
      <c r="D11" s="17">
        <v>100</v>
      </c>
      <c r="E11" s="27"/>
      <c r="F11" s="19">
        <v>1</v>
      </c>
      <c r="G11" s="19"/>
      <c r="H11" s="19"/>
      <c r="K11" s="25"/>
    </row>
    <row r="12" s="0" customFormat="1" ht="52.799999999999997">
      <c r="A12" s="26">
        <f>IF(F12&lt;&gt;"",COUNTA(F$10:F12),"")</f>
        <v>3</v>
      </c>
      <c r="B12" s="27" t="s">
        <v>13</v>
      </c>
      <c r="C12" s="17" t="s">
        <v>12</v>
      </c>
      <c r="D12" s="17">
        <v>100</v>
      </c>
      <c r="E12" s="27"/>
      <c r="F12" s="19">
        <v>1</v>
      </c>
      <c r="G12" s="19"/>
      <c r="H12" s="19"/>
      <c r="K12" s="25"/>
    </row>
    <row r="13" s="0" customFormat="1" ht="14.4">
      <c r="A13" s="26">
        <f>IF(F13&lt;&gt;"",COUNTA(F$10:F13),"")</f>
        <v>4</v>
      </c>
      <c r="B13" s="27" t="s">
        <v>14</v>
      </c>
      <c r="C13" s="17" t="s">
        <v>15</v>
      </c>
      <c r="D13" s="17">
        <v>10.837999999999999</v>
      </c>
      <c r="E13" s="27" t="s">
        <v>16</v>
      </c>
      <c r="F13" s="19">
        <v>1</v>
      </c>
      <c r="G13" s="19">
        <f>ROUND(((PI()*(0.2^2))/4)*5*D11*0.69,3)</f>
        <v>10.838000000000001</v>
      </c>
      <c r="H13" s="19"/>
      <c r="K13" s="25"/>
    </row>
    <row r="14" s="0" customFormat="1" ht="79.200000000000003">
      <c r="A14" s="26">
        <f>IF(F14&lt;&gt;"",COUNTA(F$10:F14),"")</f>
        <v>5</v>
      </c>
      <c r="B14" s="27" t="s">
        <v>17</v>
      </c>
      <c r="C14" s="17" t="s">
        <v>15</v>
      </c>
      <c r="D14" s="17">
        <v>10.837999999999999</v>
      </c>
      <c r="E14" s="27" t="str">
        <f>_xlfn.CONCAT("См. поз.",A13)</f>
        <v xml:space="preserve">См. поз.4</v>
      </c>
      <c r="F14" s="19">
        <v>1</v>
      </c>
      <c r="G14" s="19"/>
      <c r="H14" s="19"/>
      <c r="K14" s="25"/>
    </row>
    <row r="15" s="0" customFormat="1" ht="26.399999999999999">
      <c r="A15" s="26">
        <f>IF(F15&lt;&gt;"",COUNTA(F$10:F15),"")</f>
        <v>6</v>
      </c>
      <c r="B15" s="27" t="s">
        <v>18</v>
      </c>
      <c r="C15" s="17" t="s">
        <v>19</v>
      </c>
      <c r="D15" s="17">
        <v>735</v>
      </c>
      <c r="E15" s="27" t="s">
        <v>20</v>
      </c>
      <c r="F15" s="19">
        <v>1</v>
      </c>
      <c r="G15" s="19">
        <f>420*5*0.35</f>
        <v>735</v>
      </c>
      <c r="H15" s="19"/>
      <c r="K15" s="25"/>
    </row>
    <row r="16" s="0" customFormat="1" ht="14.4" customHeight="1">
      <c r="A16" s="22" t="s">
        <v>21</v>
      </c>
      <c r="B16" s="23"/>
      <c r="C16" s="23"/>
      <c r="D16" s="23"/>
      <c r="E16" s="24"/>
      <c r="F16" s="19"/>
      <c r="G16" s="19"/>
      <c r="H16" s="19"/>
      <c r="K16" s="25"/>
      <c r="L16" s="28" t="s">
        <v>21</v>
      </c>
    </row>
    <row r="17" s="0" customFormat="1" ht="105.59999999999999">
      <c r="A17" s="26">
        <f>IF(F17&lt;&gt;"",COUNTA(F$10:F17),"")</f>
        <v>7</v>
      </c>
      <c r="B17" s="27" t="s">
        <v>22</v>
      </c>
      <c r="C17" s="17" t="s">
        <v>19</v>
      </c>
      <c r="D17" s="17">
        <v>27.32</v>
      </c>
      <c r="E17" s="27" t="s">
        <v>23</v>
      </c>
      <c r="F17" s="19">
        <v>1</v>
      </c>
      <c r="G17" s="19">
        <f>0.8*0.8*14+ROUND(0.8*0.42*14,2)+0.8*0.8*14+ROUND(0.8*0.42*14,2)</f>
        <v>27.32</v>
      </c>
      <c r="H17" s="19"/>
      <c r="K17" s="25"/>
      <c r="L17" s="28"/>
    </row>
    <row r="18" s="0" customFormat="1" ht="79.200000000000003">
      <c r="A18" s="26">
        <f>IF(F18&lt;&gt;"",COUNTA(F$10:F18),"")</f>
        <v>8</v>
      </c>
      <c r="B18" s="27" t="s">
        <v>17</v>
      </c>
      <c r="C18" s="17" t="s">
        <v>15</v>
      </c>
      <c r="D18" s="17">
        <v>53.274000000000001</v>
      </c>
      <c r="E18" s="27" t="str">
        <f>_xlfn.CONCAT(D17,"м3*1,95тн/м3")</f>
        <v>27,32м3*1,95тн/м3</v>
      </c>
      <c r="F18" s="19">
        <v>1</v>
      </c>
      <c r="G18" s="19">
        <f>ROUND(D17*1.95,3)</f>
        <v>53.274000000000001</v>
      </c>
      <c r="H18" s="19"/>
      <c r="K18" s="25"/>
      <c r="L18" s="28"/>
    </row>
    <row r="19" s="0" customFormat="1" ht="14.4">
      <c r="A19" s="26">
        <f>IF(F19&lt;&gt;"",COUNTA(F$10:F19),"")</f>
        <v>9</v>
      </c>
      <c r="B19" s="27" t="s">
        <v>24</v>
      </c>
      <c r="C19" s="17" t="s">
        <v>19</v>
      </c>
      <c r="D19" s="17">
        <v>27.32</v>
      </c>
      <c r="E19" s="27" t="str">
        <f>_xlfn.CONCAT("См. поз.",A17)</f>
        <v xml:space="preserve">См. поз.7</v>
      </c>
      <c r="F19" s="19">
        <v>1</v>
      </c>
      <c r="G19" s="19"/>
      <c r="H19" s="19"/>
      <c r="K19" s="25"/>
      <c r="L19" s="28"/>
    </row>
    <row r="20" s="0" customFormat="1" ht="26.399999999999999">
      <c r="A20" s="26">
        <f>IF(F20&lt;&gt;"",COUNTA(F$10:F20),"")</f>
        <v>10</v>
      </c>
      <c r="B20" s="27" t="s">
        <v>25</v>
      </c>
      <c r="C20" s="17" t="s">
        <v>19</v>
      </c>
      <c r="D20" s="17">
        <v>2.2400000000000002</v>
      </c>
      <c r="E20" s="27" t="s">
        <v>26</v>
      </c>
      <c r="F20" s="19">
        <v>1</v>
      </c>
      <c r="G20" s="19">
        <f>14*0.8*0.1+14*0.8*0.1</f>
        <v>2.2400000000000002</v>
      </c>
      <c r="H20" s="19"/>
      <c r="K20" s="25"/>
      <c r="L20" s="28"/>
    </row>
    <row r="21" s="0" customFormat="1" ht="39.600000000000001">
      <c r="A21" s="26">
        <f>IF(F21&lt;&gt;"",COUNTA(F$10:F21),"")</f>
        <v>11</v>
      </c>
      <c r="B21" s="27" t="s">
        <v>27</v>
      </c>
      <c r="C21" s="17" t="s">
        <v>10</v>
      </c>
      <c r="D21" s="17">
        <v>931.21000000000004</v>
      </c>
      <c r="E21" s="29" t="s">
        <v>28</v>
      </c>
      <c r="F21" s="19">
        <v>1</v>
      </c>
      <c r="G21" s="19">
        <f>(132+94+145+125+138+92+188)+ROUND((4+8+4+4+4+3+7)*0.471,2)+ROUND(6*0.2,2)</f>
        <v>931.21000000000004</v>
      </c>
      <c r="H21" s="19"/>
      <c r="I21" s="1"/>
      <c r="J21" s="1"/>
      <c r="K21" s="2"/>
      <c r="L21" s="2"/>
      <c r="M21" s="3"/>
      <c r="N21" s="3"/>
      <c r="O21" s="3"/>
      <c r="P21" s="3"/>
      <c r="Q21" s="3"/>
      <c r="R21" s="1"/>
    </row>
    <row r="22" s="0" customFormat="1" ht="79.200000000000003">
      <c r="A22" s="26">
        <f>IF(F22&lt;&gt;"",COUNTA(F$10:F22),"")</f>
        <v>12</v>
      </c>
      <c r="B22" s="27" t="s">
        <v>29</v>
      </c>
      <c r="C22" s="17" t="s">
        <v>10</v>
      </c>
      <c r="D22" s="17">
        <v>931.21000000000004</v>
      </c>
      <c r="E22" s="27" t="str">
        <f>_xlfn.CONCAT("См. поз.",A21,"
571/пр_2022_п.83_т.2_стр.5_стб.3. Демонтаж (разборка) сетей инженерно-технического обеспечения ОЗП=0,6; ЭМ=0,6 к расх.; ЗПМ=0,6; МАТ=0 к расх.; ТЗ=0,6; ТЗМ=0,6")</f>
        <v xml:space="preserve">См. поз.11
571/пр_2022_п.83_т.2_стр.5_стб.3. Демонтаж (разборка) сетей инженерно-технического обеспечения ОЗП=0,6; ЭМ=0,6 к расх.; ЗПМ=0,6; МАТ=0 к расх.; ТЗ=0,6; ТЗМ=0,6</v>
      </c>
      <c r="F22" s="19">
        <v>1</v>
      </c>
      <c r="G22" s="19"/>
      <c r="H22" s="19"/>
      <c r="I22" s="19">
        <f>(132+94+145+125+138+92+188)</f>
        <v>914</v>
      </c>
      <c r="J22" s="19">
        <f>4+8+4+4+4+3+7</f>
        <v>34</v>
      </c>
      <c r="K22" s="19"/>
      <c r="L22" s="19"/>
      <c r="M22" s="19"/>
      <c r="N22" s="19"/>
      <c r="O22" s="19"/>
      <c r="P22" s="19"/>
      <c r="Q22" s="19"/>
      <c r="R22" s="19">
        <v>6</v>
      </c>
    </row>
    <row r="23" s="0" customFormat="1" ht="92.400000000000006">
      <c r="A23" s="26">
        <f>IF(F23&lt;&gt;"",COUNTA(F$10:F23),"")</f>
        <v>13</v>
      </c>
      <c r="B23" s="27" t="s">
        <v>30</v>
      </c>
      <c r="C23" s="17" t="s">
        <v>19</v>
      </c>
      <c r="D23" s="17">
        <v>9.8399999999999999</v>
      </c>
      <c r="E23" s="27" t="s">
        <v>31</v>
      </c>
      <c r="F23" s="19">
        <v>1</v>
      </c>
      <c r="G23" s="19">
        <f>ROUND((ROUND((0.8*0.5-PI()*0.219^2/4)*14,2)+ROUND((0.8*0.5-PI()*0.219^2/4)*14,2))*0.97,2)</f>
        <v>9.8399999999999999</v>
      </c>
      <c r="H23" s="19"/>
      <c r="I23" s="19">
        <f>ROUND(I22/1000*50.2+J22*0.12+R22*0.12,2)</f>
        <v>50.68</v>
      </c>
      <c r="J23" s="19">
        <f>ROUND(I22/1000*12.3+J22*0.04+R22*0.04,2)</f>
        <v>12.84</v>
      </c>
      <c r="K23" s="25"/>
      <c r="L23" s="28"/>
    </row>
    <row r="24" s="0" customFormat="1" ht="92.400000000000006">
      <c r="A24" s="26">
        <f>IF(F24&lt;&gt;"",COUNTA(F$10:F24),"")</f>
        <v>14</v>
      </c>
      <c r="B24" s="27" t="s">
        <v>32</v>
      </c>
      <c r="C24" s="17" t="s">
        <v>19</v>
      </c>
      <c r="D24" s="17">
        <v>0.29999999999999999</v>
      </c>
      <c r="E24" s="27" t="s">
        <v>33</v>
      </c>
      <c r="F24" s="19">
        <v>1</v>
      </c>
      <c r="G24" s="19">
        <f>ROUND((ROUND((0.8*0.5-PI()*0.219^2/4)*14,2)+ROUND((0.8*0.5-PI()*0.219^2/4)*14,2))*0.03,2)</f>
        <v>0.29999999999999999</v>
      </c>
      <c r="H24" s="19"/>
      <c r="K24" s="25"/>
      <c r="L24" s="28"/>
    </row>
    <row r="25" s="0" customFormat="1" ht="14.4">
      <c r="A25" s="26">
        <f>IF(F25&lt;&gt;"",COUNTA(F$10:F25),"")</f>
        <v>15</v>
      </c>
      <c r="B25" s="27" t="s">
        <v>34</v>
      </c>
      <c r="C25" s="17" t="s">
        <v>19</v>
      </c>
      <c r="D25" s="17">
        <v>9.8399999999999999</v>
      </c>
      <c r="E25" s="27" t="str">
        <f>_xlfn.CONCAT("См. поз.",A23)</f>
        <v xml:space="preserve">См. поз.13</v>
      </c>
      <c r="F25" s="19">
        <v>1</v>
      </c>
      <c r="G25" s="19"/>
      <c r="H25" s="19"/>
      <c r="K25" s="25"/>
      <c r="L25" s="28"/>
    </row>
    <row r="26" s="0" customFormat="1" ht="26.399999999999999">
      <c r="A26" s="26">
        <f>IF(F26&lt;&gt;"",COUNTA(F$10:F26),"")</f>
        <v>16</v>
      </c>
      <c r="B26" s="27" t="s">
        <v>35</v>
      </c>
      <c r="C26" s="17" t="s">
        <v>19</v>
      </c>
      <c r="D26" s="17">
        <v>9.8399999999999999</v>
      </c>
      <c r="E26" s="27" t="str">
        <f>E25</f>
        <v xml:space="preserve">См. поз.13</v>
      </c>
      <c r="F26" s="19">
        <v>1</v>
      </c>
      <c r="G26" s="19"/>
      <c r="H26" s="19"/>
      <c r="I26"/>
      <c r="J26"/>
      <c r="K26" s="25"/>
      <c r="L26" s="28"/>
    </row>
    <row r="27" s="0" customFormat="1" ht="66">
      <c r="A27" s="26">
        <f>IF(F27&lt;&gt;"",COUNTA(F$10:F27),"")</f>
        <v>17</v>
      </c>
      <c r="B27" s="27" t="s">
        <v>36</v>
      </c>
      <c r="C27" s="17" t="s">
        <v>37</v>
      </c>
      <c r="D27" s="17">
        <v>22.399999999999999</v>
      </c>
      <c r="E27" s="27" t="s">
        <v>38</v>
      </c>
      <c r="F27" s="19">
        <v>1</v>
      </c>
      <c r="G27" s="19">
        <f>0.8*14+0.8*14</f>
        <v>22.400000000000002</v>
      </c>
      <c r="H27" s="19"/>
      <c r="I27"/>
      <c r="J27"/>
      <c r="K27" s="25"/>
      <c r="L27" s="28"/>
    </row>
    <row r="28" s="0" customFormat="1" ht="14.4" customHeight="1">
      <c r="A28" s="22" t="s">
        <v>39</v>
      </c>
      <c r="B28" s="23"/>
      <c r="C28" s="23"/>
      <c r="D28" s="23"/>
      <c r="E28" s="24"/>
      <c r="F28" s="19"/>
      <c r="G28" s="19"/>
      <c r="H28" s="19"/>
      <c r="K28" s="25" t="s">
        <v>39</v>
      </c>
      <c r="L28" s="28"/>
    </row>
    <row r="29" s="0" customFormat="1" ht="118.8">
      <c r="A29" s="26">
        <f>IF(F29&lt;&gt;"",COUNTA(F$10:F29),"")</f>
        <v>18</v>
      </c>
      <c r="B29" s="27" t="s">
        <v>22</v>
      </c>
      <c r="C29" s="17" t="s">
        <v>19</v>
      </c>
      <c r="D29" s="17">
        <v>886.89999999999998</v>
      </c>
      <c r="E29" s="27" t="s">
        <v>40</v>
      </c>
      <c r="F29" s="19">
        <v>1</v>
      </c>
      <c r="G29" s="19">
        <f>ROUND((ROUND(((3.84+6.84)/2*3-1.84*(0.72+0.57))*(59.07),2)+ROUND(((2*5.9+8.9)*4.7+(2*8.9+5.9)*7.7)*3/6-3.9*2.7*3,2))*0.97,2)</f>
        <v>886.96000000000004</v>
      </c>
      <c r="H29" s="19"/>
      <c r="K29" s="25"/>
      <c r="L29" s="28"/>
    </row>
    <row r="30" s="0" customFormat="1" ht="198">
      <c r="A30" s="26">
        <f>IF(F30&lt;&gt;"",COUNTA(F$10:F30),"")</f>
        <v>19</v>
      </c>
      <c r="B30" s="27" t="s">
        <v>41</v>
      </c>
      <c r="C30" s="17" t="s">
        <v>19</v>
      </c>
      <c r="D30" s="17">
        <v>27.43</v>
      </c>
      <c r="E30" s="27" t="s">
        <v>42</v>
      </c>
      <c r="F30" s="19">
        <v>1</v>
      </c>
      <c r="G30" s="19">
        <f>ROUND((ROUND(((3.84+6.84)/2*3-1.84*(0.72+0.57))*(59.07),2)+ROUND(((2*5.9+8.9)*4.7+(2*8.9+5.9)*7.7)*3/6-3.9*2.7*3,2))*0.03,2)</f>
        <v>27.43</v>
      </c>
      <c r="H30" s="19"/>
      <c r="K30" s="25"/>
      <c r="L30" s="28"/>
    </row>
    <row r="31" s="0" customFormat="1" ht="14.4">
      <c r="A31" s="26">
        <f>IF(F31&lt;&gt;"",COUNTA(F$10:F31),"")</f>
        <v>20</v>
      </c>
      <c r="B31" s="27" t="s">
        <v>43</v>
      </c>
      <c r="C31" s="17" t="s">
        <v>15</v>
      </c>
      <c r="D31" s="17">
        <v>53.488500000000002</v>
      </c>
      <c r="E31" s="27" t="s">
        <v>44</v>
      </c>
      <c r="F31" s="19">
        <v>1</v>
      </c>
      <c r="G31" s="19">
        <f>D30*1.95</f>
        <v>53.488499999999995</v>
      </c>
      <c r="H31" s="19"/>
      <c r="K31" s="25"/>
      <c r="L31" s="28"/>
    </row>
    <row r="32" s="0" customFormat="1" ht="26.399999999999999">
      <c r="A32" s="26">
        <f>IF(F32&lt;&gt;"",COUNTA(F$10:F32),"")</f>
        <v>21</v>
      </c>
      <c r="B32" s="27" t="s">
        <v>45</v>
      </c>
      <c r="C32" s="17" t="s">
        <v>19</v>
      </c>
      <c r="D32" s="17">
        <v>108.8</v>
      </c>
      <c r="E32" s="27" t="s">
        <v>46</v>
      </c>
      <c r="F32" s="19">
        <v>1</v>
      </c>
      <c r="G32" s="19">
        <f>ROUND((59.07+11.34+11.95+11.95+81.89+24+20.19+6.27)*1.6*0.3,2)</f>
        <v>108.8</v>
      </c>
      <c r="H32" s="19"/>
      <c r="K32" s="25"/>
      <c r="L32" s="28"/>
    </row>
    <row r="33" s="0" customFormat="1" ht="14.4">
      <c r="A33" s="26">
        <f>IF(F33&lt;&gt;"",COUNTA(F$10:F33),"")</f>
        <v>22</v>
      </c>
      <c r="B33" s="27" t="s">
        <v>47</v>
      </c>
      <c r="C33" s="17" t="s">
        <v>19</v>
      </c>
      <c r="D33" s="17">
        <v>3.5299999999999998</v>
      </c>
      <c r="E33" s="27" t="s">
        <v>48</v>
      </c>
      <c r="F33" s="19">
        <v>1</v>
      </c>
      <c r="G33" s="19">
        <f>ROUND(3.1*1.9*0.6,2)</f>
        <v>3.5300000000000002</v>
      </c>
      <c r="H33" s="19"/>
      <c r="K33" s="25"/>
      <c r="L33" s="28"/>
    </row>
    <row r="34" s="0" customFormat="1" ht="14.4">
      <c r="A34" s="26">
        <f>IF(F34&lt;&gt;"",COUNTA(F$10:F34),"")</f>
        <v>23</v>
      </c>
      <c r="B34" s="27" t="s">
        <v>43</v>
      </c>
      <c r="C34" s="17" t="s">
        <v>15</v>
      </c>
      <c r="D34" s="17">
        <v>219.04400000000001</v>
      </c>
      <c r="E34" s="27" t="s">
        <v>49</v>
      </c>
      <c r="F34" s="19">
        <v>1</v>
      </c>
      <c r="G34" s="19">
        <f>ROUND((D32+D33)*1.95,3)</f>
        <v>219.04400000000001</v>
      </c>
      <c r="H34" s="19"/>
      <c r="K34" s="25"/>
      <c r="L34" s="28"/>
    </row>
    <row r="35" s="0" customFormat="1" ht="79.200000000000003">
      <c r="A35" s="26">
        <f>IF(F35&lt;&gt;"",COUNTA(F$10:F35),"")</f>
        <v>24</v>
      </c>
      <c r="B35" s="27" t="s">
        <v>50</v>
      </c>
      <c r="C35" s="17" t="s">
        <v>15</v>
      </c>
      <c r="D35" s="17" t="s">
        <v>51</v>
      </c>
      <c r="E35" s="27" t="str">
        <f>_xlfn.CONCAT("(поз.",A29," + поз.",A30," + поз.",A32," + поз.",A33,")*1,95тн/м3")</f>
        <v xml:space="preserve">(поз.18 + поз.19 + поз.21 + поз.22)*1,95тн/м3</v>
      </c>
      <c r="F35" s="19">
        <v>1</v>
      </c>
      <c r="G35" s="19">
        <f>(D29+D30+D32+D33)*1.95</f>
        <v>2001.9869999999996</v>
      </c>
      <c r="H35" s="19"/>
      <c r="K35" s="25"/>
      <c r="L35" s="28"/>
    </row>
    <row r="36" s="0" customFormat="1" ht="14.4">
      <c r="A36" s="26">
        <f>IF(F36&lt;&gt;"",COUNTA(F$10:F36),"")</f>
        <v>25</v>
      </c>
      <c r="B36" s="27" t="s">
        <v>24</v>
      </c>
      <c r="C36" s="17" t="s">
        <v>19</v>
      </c>
      <c r="D36" s="17">
        <v>1026.6600000000001</v>
      </c>
      <c r="E36" s="27" t="str">
        <f>_xlfn.CONCAT("поз.",A29," + поз.",A30," + поз.",A32," + поз.",A33)</f>
        <v xml:space="preserve">поз.18 + поз.19 + поз.21 + поз.22</v>
      </c>
      <c r="F36" s="19">
        <v>1</v>
      </c>
      <c r="G36" s="19">
        <f>D29+D30+D32+D33</f>
        <v>1026.6599999999999</v>
      </c>
      <c r="H36" s="19"/>
      <c r="K36" s="25"/>
      <c r="L36" s="28"/>
    </row>
    <row r="37" s="0" customFormat="1" ht="26.399999999999999">
      <c r="A37" s="26">
        <f>IF(F37&lt;&gt;"",COUNTA(F$10:F37),"")</f>
        <v>26</v>
      </c>
      <c r="B37" s="27" t="s">
        <v>52</v>
      </c>
      <c r="C37" s="17" t="s">
        <v>53</v>
      </c>
      <c r="D37" s="17">
        <v>73</v>
      </c>
      <c r="E37" s="27" t="str">
        <f>_xlfn.CONCAT("(поз.",A29," + поз.",A30,")/25м3/ч*2раза")</f>
        <v xml:space="preserve">(поз.18 + поз.19)/25м3/ч*2раза</v>
      </c>
      <c r="F37" s="19">
        <v>1</v>
      </c>
      <c r="G37" s="19">
        <f>ROUND((D29+D30)/25*2,0)</f>
        <v>73</v>
      </c>
      <c r="H37" s="19"/>
      <c r="K37" s="25"/>
      <c r="L37" s="28"/>
    </row>
    <row r="38" s="0" customFormat="1" ht="14.4" customHeight="1">
      <c r="A38" s="22" t="s">
        <v>54</v>
      </c>
      <c r="B38" s="23"/>
      <c r="C38" s="23"/>
      <c r="D38" s="23"/>
      <c r="E38" s="24"/>
      <c r="F38" s="19"/>
      <c r="G38" s="19"/>
      <c r="H38" s="19"/>
      <c r="K38" s="25" t="s">
        <v>54</v>
      </c>
      <c r="L38" s="28"/>
    </row>
    <row r="39" s="0" customFormat="1" ht="14.4" customHeight="1">
      <c r="A39" s="22" t="s">
        <v>55</v>
      </c>
      <c r="B39" s="23"/>
      <c r="C39" s="23"/>
      <c r="D39" s="23"/>
      <c r="E39" s="24"/>
      <c r="F39" s="19"/>
      <c r="G39" s="19"/>
      <c r="H39" s="19"/>
      <c r="K39" s="25"/>
      <c r="L39" s="28" t="s">
        <v>55</v>
      </c>
    </row>
    <row r="40" s="0" customFormat="1" ht="66">
      <c r="A40" s="26">
        <f>IF(F40&lt;&gt;"",COUNTA(F$10:F40),"")</f>
        <v>27</v>
      </c>
      <c r="B40" s="27" t="s">
        <v>56</v>
      </c>
      <c r="C40" s="17" t="s">
        <v>37</v>
      </c>
      <c r="D40" s="17">
        <v>146.52000000000001</v>
      </c>
      <c r="E40" s="27" t="s">
        <v>57</v>
      </c>
      <c r="F40" s="19">
        <v>1</v>
      </c>
      <c r="G40" s="19">
        <f>ROUND((0.53+0.2/1.2)*PI()*8.81*0.5,2)+ROUND((0.219+0.16/1.2)*PI()*618.33*0.2,2)</f>
        <v>146.51999999999998</v>
      </c>
      <c r="H40" s="19"/>
      <c r="K40" s="25"/>
      <c r="L40" s="28"/>
    </row>
    <row r="41" s="0" customFormat="1" ht="92.400000000000006">
      <c r="A41" s="26">
        <f>IF(F41&lt;&gt;"",COUNTA(F$10:F41),"")</f>
        <v>28</v>
      </c>
      <c r="B41" s="27" t="s">
        <v>58</v>
      </c>
      <c r="C41" s="17" t="s">
        <v>10</v>
      </c>
      <c r="D41" s="17">
        <v>8.8100000000000005</v>
      </c>
      <c r="E41" s="29" t="s">
        <v>59</v>
      </c>
      <c r="F41" s="19">
        <v>1</v>
      </c>
      <c r="G41" s="19">
        <f>1+6.63+ROUND(1*1.178,2)</f>
        <v>8.8100000000000005</v>
      </c>
      <c r="H41" s="19"/>
      <c r="K41" s="25"/>
      <c r="L41" s="28"/>
    </row>
    <row r="42" s="0" customFormat="1" ht="92.400000000000006">
      <c r="A42" s="26">
        <f>IF(F42&lt;&gt;"",COUNTA(F$10:F42),"")</f>
        <v>29</v>
      </c>
      <c r="B42" s="27" t="s">
        <v>60</v>
      </c>
      <c r="C42" s="17" t="s">
        <v>10</v>
      </c>
      <c r="D42" s="17">
        <v>618.33000000000004</v>
      </c>
      <c r="E42" s="29" t="s">
        <v>61</v>
      </c>
      <c r="F42" s="19">
        <v>1</v>
      </c>
      <c r="G42" s="19">
        <f>69.29+120+104.75+121.35+73.93+129.01-0.2+1*0.2</f>
        <v>618.32999999999993</v>
      </c>
      <c r="H42" s="19"/>
      <c r="K42" s="25"/>
      <c r="L42" s="28"/>
    </row>
    <row r="43" s="0" customFormat="1" ht="171.59999999999999">
      <c r="A43" s="26">
        <f>IF(F43&lt;&gt;"",COUNTA(F$10:F43),"")</f>
        <v>30</v>
      </c>
      <c r="B43" s="27" t="s">
        <v>62</v>
      </c>
      <c r="C43" s="17" t="s">
        <v>63</v>
      </c>
      <c r="D43" s="17">
        <v>0.432</v>
      </c>
      <c r="E43" s="27" t="s">
        <v>64</v>
      </c>
      <c r="F43" s="19">
        <v>1</v>
      </c>
      <c r="G43" s="19">
        <f>ROUND(1*0.023/2,3)+ROUND(1*69.2/1000/2,3)+ROUND((15+69)*0.008/2,3)+ROUND(6*16.4/1000/2,3)</f>
        <v>0.432</v>
      </c>
      <c r="H43" s="19"/>
      <c r="K43" s="25"/>
      <c r="L43" s="28"/>
    </row>
    <row r="44" s="0" customFormat="1" ht="39.600000000000001">
      <c r="A44" s="26">
        <f>IF(F44&lt;&gt;"",COUNTA(F$10:F44),"")</f>
        <v>31</v>
      </c>
      <c r="B44" s="27" t="s">
        <v>65</v>
      </c>
      <c r="C44" s="17" t="s">
        <v>12</v>
      </c>
      <c r="D44" s="17">
        <v>5</v>
      </c>
      <c r="E44" s="27" t="s">
        <v>66</v>
      </c>
      <c r="F44" s="19">
        <v>1</v>
      </c>
      <c r="G44" s="19"/>
      <c r="H44" s="19"/>
      <c r="K44" s="25"/>
      <c r="L44" s="28"/>
    </row>
    <row r="45" s="0" customFormat="1" ht="52.799999999999997">
      <c r="A45" s="26">
        <f>IF(F45&lt;&gt;"",COUNTA(F$10:F45),"")</f>
        <v>32</v>
      </c>
      <c r="B45" s="27" t="s">
        <v>67</v>
      </c>
      <c r="C45" s="17" t="s">
        <v>19</v>
      </c>
      <c r="D45" s="17">
        <v>29.949999999999999</v>
      </c>
      <c r="E45" s="27" t="s">
        <v>68</v>
      </c>
      <c r="F45" s="19">
        <v>1</v>
      </c>
      <c r="G45" s="19">
        <f>ROUND((1.2*0.6*2*(6+1))+(1.2*0.6*0.4*69),2)</f>
        <v>29.949999999999999</v>
      </c>
      <c r="H45" s="19"/>
      <c r="K45" s="25"/>
      <c r="L45" s="28"/>
    </row>
    <row r="46" s="0" customFormat="1" ht="14.4" customHeight="1">
      <c r="A46" s="22" t="s">
        <v>69</v>
      </c>
      <c r="B46" s="23"/>
      <c r="C46" s="23"/>
      <c r="D46" s="23"/>
      <c r="E46" s="24"/>
      <c r="F46" s="19"/>
      <c r="G46" s="19"/>
      <c r="H46" s="19"/>
      <c r="K46" s="25"/>
      <c r="L46" s="28" t="s">
        <v>69</v>
      </c>
    </row>
    <row r="47" s="0" customFormat="1" ht="39.600000000000001">
      <c r="A47" s="26">
        <f>IF(F47&lt;&gt;"",COUNTA(F$10:F47),"")</f>
        <v>33</v>
      </c>
      <c r="B47" s="27" t="s">
        <v>56</v>
      </c>
      <c r="C47" s="17" t="s">
        <v>37</v>
      </c>
      <c r="D47" s="17">
        <v>204.36000000000001</v>
      </c>
      <c r="E47" s="27" t="s">
        <v>70</v>
      </c>
      <c r="F47" s="19">
        <v>1</v>
      </c>
      <c r="G47" s="19">
        <f>ROUND((0.53+0.2/1.2)*PI()*(61.07+ROUND(1*1.178,2)),2)+ROUND((0.219+0.16/1.2)*PI()*(61.07+ROUND(1*0.471,2)),2)</f>
        <v>204.36000000000001</v>
      </c>
      <c r="H47" s="19"/>
      <c r="K47" s="25"/>
      <c r="L47" s="28"/>
    </row>
    <row r="48" s="0" customFormat="1" ht="26.399999999999999">
      <c r="A48" s="26">
        <f>IF(F48&lt;&gt;"",COUNTA(F$10:F48),"")</f>
        <v>34</v>
      </c>
      <c r="B48" s="27" t="s">
        <v>71</v>
      </c>
      <c r="C48" s="17" t="s">
        <v>10</v>
      </c>
      <c r="D48" s="17">
        <v>61.539999999999999</v>
      </c>
      <c r="E48" s="27" t="s">
        <v>72</v>
      </c>
      <c r="F48" s="19">
        <v>1</v>
      </c>
      <c r="G48" s="19">
        <f>61.07+ROUND(1*0.471,2)</f>
        <v>61.539999999999999</v>
      </c>
      <c r="H48" s="19"/>
      <c r="K48" s="25"/>
      <c r="L48" s="28"/>
    </row>
    <row r="49" s="0" customFormat="1" ht="26.399999999999999">
      <c r="A49" s="26">
        <f>IF(F49&lt;&gt;"",COUNTA(F$10:F49),"")</f>
        <v>35</v>
      </c>
      <c r="B49" s="27" t="s">
        <v>73</v>
      </c>
      <c r="C49" s="17" t="s">
        <v>10</v>
      </c>
      <c r="D49" s="17">
        <v>62.25</v>
      </c>
      <c r="E49" s="27" t="s">
        <v>74</v>
      </c>
      <c r="F49" s="19">
        <v>1</v>
      </c>
      <c r="G49" s="19">
        <f>61.07+ROUND(1*1.178,2)</f>
        <v>62.25</v>
      </c>
      <c r="H49" s="19"/>
      <c r="K49" s="25"/>
      <c r="L49" s="28"/>
    </row>
    <row r="50" s="0" customFormat="1" ht="105.59999999999999">
      <c r="A50" s="26">
        <f>IF(F50&lt;&gt;"",COUNTA(F$10:F50),"")</f>
        <v>36</v>
      </c>
      <c r="B50" s="27" t="s">
        <v>62</v>
      </c>
      <c r="C50" s="17" t="s">
        <v>63</v>
      </c>
      <c r="D50" s="17">
        <v>0.125</v>
      </c>
      <c r="E50" s="27" t="s">
        <v>75</v>
      </c>
      <c r="F50" s="19">
        <v>1</v>
      </c>
      <c r="G50" s="19">
        <f>ROUND(7*0.023/2,3)+ROUND((11)*0.008/2,3)</f>
        <v>0.125</v>
      </c>
      <c r="H50" s="19"/>
      <c r="K50" s="25"/>
      <c r="L50" s="28"/>
    </row>
    <row r="51" s="0" customFormat="1" ht="145.19999999999999">
      <c r="A51" s="26">
        <f>IF(F51&lt;&gt;"",COUNTA(F$10:F51),"")</f>
        <v>37</v>
      </c>
      <c r="B51" s="27" t="s">
        <v>76</v>
      </c>
      <c r="C51" s="17" t="s">
        <v>19</v>
      </c>
      <c r="D51" s="17">
        <v>18.074999999999999</v>
      </c>
      <c r="E51" s="27" t="s">
        <v>77</v>
      </c>
      <c r="F51" s="19">
        <v>1</v>
      </c>
      <c r="G51" s="19">
        <f>19*0.93+7*0.05+11*0.005</f>
        <v>18.075000000000003</v>
      </c>
      <c r="H51" s="19"/>
      <c r="K51" s="25"/>
      <c r="L51" s="28"/>
    </row>
    <row r="52" s="0" customFormat="1" ht="105.59999999999999">
      <c r="A52" s="26">
        <f>IF(F52&lt;&gt;"",COUNTA(F$10:F52),"")</f>
        <v>38</v>
      </c>
      <c r="B52" s="27" t="s">
        <v>78</v>
      </c>
      <c r="C52" s="17" t="s">
        <v>12</v>
      </c>
      <c r="D52" s="17">
        <v>2</v>
      </c>
      <c r="E52" s="27" t="s">
        <v>79</v>
      </c>
      <c r="F52" s="19">
        <v>1</v>
      </c>
      <c r="G52" s="19"/>
      <c r="H52" s="19"/>
      <c r="K52" s="25"/>
      <c r="L52" s="28"/>
    </row>
    <row r="53" s="0" customFormat="1" ht="26.399999999999999">
      <c r="A53" s="26">
        <f>IF(F53&lt;&gt;"",COUNTA(F$10:F53),"")</f>
        <v>39</v>
      </c>
      <c r="B53" s="27" t="s">
        <v>80</v>
      </c>
      <c r="C53" s="17" t="s">
        <v>10</v>
      </c>
      <c r="D53" s="17">
        <v>12</v>
      </c>
      <c r="E53" s="27" t="s">
        <v>81</v>
      </c>
      <c r="F53" s="19">
        <v>1</v>
      </c>
      <c r="G53" s="19">
        <f>3*4</f>
        <v>12</v>
      </c>
      <c r="H53" s="19"/>
      <c r="K53" s="25"/>
      <c r="L53" s="28"/>
    </row>
    <row r="54" s="0" customFormat="1" ht="26.399999999999999">
      <c r="A54" s="26">
        <f>IF(F54&lt;&gt;"",COUNTA(F$10:F54),"")</f>
        <v>40</v>
      </c>
      <c r="B54" s="27" t="s">
        <v>82</v>
      </c>
      <c r="C54" s="17" t="s">
        <v>19</v>
      </c>
      <c r="D54" s="17">
        <v>18.129999999999999</v>
      </c>
      <c r="E54" s="27" t="s">
        <v>83</v>
      </c>
      <c r="F54" s="19">
        <v>1</v>
      </c>
      <c r="G54" s="19">
        <f>ROUND((3.9*2.7+3.9*3*2+1.9*3*2)*0.4,2)</f>
        <v>18.129999999999999</v>
      </c>
      <c r="H54" s="19"/>
      <c r="K54" s="25"/>
      <c r="L54" s="28"/>
    </row>
    <row r="55" s="0" customFormat="1" ht="14.4" customHeight="1">
      <c r="A55" s="22" t="s">
        <v>84</v>
      </c>
      <c r="B55" s="23"/>
      <c r="C55" s="23"/>
      <c r="D55" s="23"/>
      <c r="E55" s="24"/>
      <c r="F55" s="19"/>
      <c r="G55" s="19"/>
      <c r="H55" s="19"/>
      <c r="K55" s="25" t="s">
        <v>84</v>
      </c>
      <c r="L55" s="28"/>
    </row>
    <row r="56" s="0" customFormat="1" ht="14.4" customHeight="1">
      <c r="A56" s="22" t="s">
        <v>85</v>
      </c>
      <c r="B56" s="23"/>
      <c r="C56" s="23"/>
      <c r="D56" s="23"/>
      <c r="E56" s="24"/>
      <c r="F56" s="19"/>
      <c r="G56" s="19"/>
      <c r="H56" s="19"/>
      <c r="K56" s="25"/>
      <c r="L56" s="28" t="s">
        <v>85</v>
      </c>
    </row>
    <row r="57" s="0" customFormat="1" ht="66">
      <c r="A57" s="26">
        <f>IF(F57&lt;&gt;"",COUNTA(F$10:F57),"")</f>
        <v>41</v>
      </c>
      <c r="B57" s="27" t="s">
        <v>86</v>
      </c>
      <c r="C57" s="17" t="s">
        <v>15</v>
      </c>
      <c r="D57" s="17">
        <v>1.6339999999999999</v>
      </c>
      <c r="E57" s="27" t="s">
        <v>87</v>
      </c>
      <c r="F57" s="19">
        <v>1</v>
      </c>
      <c r="G57" s="19">
        <f>ROUND((ROUND((0.53+0.1/1.2)*0.1/1.2*PI()*8.81*0.5,2)+ROUND((0.219+0.08/1.2)*0.08/1.2*PI()*618.33*0.2,2)+ROUND((0.53+0.1/1.2)*0.1/1.2*PI()*62.25,2)+ROUND((0.219+0.08/1.2)*0.08/1.2*PI()*61.54,2))*0.075,3)</f>
        <v>1.6340000000000001</v>
      </c>
      <c r="H57" s="19"/>
      <c r="K57" s="25"/>
      <c r="L57" s="28"/>
    </row>
    <row r="58" s="0" customFormat="1" ht="79.200000000000003">
      <c r="A58" s="26">
        <f>IF(F58&lt;&gt;"",COUNTA(F$10:F58),"")</f>
        <v>42</v>
      </c>
      <c r="B58" s="27" t="s">
        <v>88</v>
      </c>
      <c r="C58" s="17" t="s">
        <v>15</v>
      </c>
      <c r="D58" s="17">
        <v>1.6339999999999999</v>
      </c>
      <c r="E58" s="27" t="str">
        <f>_xlfn.CONCAT("См. поз.",A57)</f>
        <v xml:space="preserve">См. поз.41</v>
      </c>
      <c r="F58" s="19">
        <v>1</v>
      </c>
      <c r="G58" s="19"/>
      <c r="H58" s="19"/>
      <c r="K58" s="25"/>
      <c r="L58" s="28"/>
    </row>
    <row r="59" s="0" customFormat="1" ht="14.4" customHeight="1">
      <c r="A59" s="22" t="s">
        <v>89</v>
      </c>
      <c r="B59" s="23"/>
      <c r="C59" s="23"/>
      <c r="D59" s="23"/>
      <c r="E59" s="24"/>
      <c r="F59" s="19"/>
      <c r="G59" s="19"/>
      <c r="H59" s="19"/>
      <c r="K59" s="25"/>
      <c r="L59" s="28" t="s">
        <v>89</v>
      </c>
    </row>
    <row r="60" s="0" customFormat="1" ht="79.200000000000003">
      <c r="A60" s="26">
        <f>IF(F60&lt;&gt;"",COUNTA(F$10:F60),"")</f>
        <v>43</v>
      </c>
      <c r="B60" s="27" t="s">
        <v>90</v>
      </c>
      <c r="C60" s="17" t="s">
        <v>15</v>
      </c>
      <c r="D60" s="17">
        <v>95.722999999999999</v>
      </c>
      <c r="E60" s="27" t="s">
        <v>91</v>
      </c>
      <c r="F60" s="19">
        <v>1</v>
      </c>
      <c r="G60" s="19">
        <f>19*2.48+19*2.33+7*0.13+11*0.013+1*1.75+1*1.53</f>
        <v>95.722999999999999</v>
      </c>
      <c r="H60" s="19"/>
      <c r="K60" s="25"/>
      <c r="L60" s="28"/>
    </row>
    <row r="61" s="0" customFormat="1" ht="79.200000000000003">
      <c r="A61" s="26">
        <f>IF(F61&lt;&gt;"",COUNTA(F$10:F61),"")</f>
        <v>44</v>
      </c>
      <c r="B61" s="27" t="s">
        <v>92</v>
      </c>
      <c r="C61" s="17" t="s">
        <v>15</v>
      </c>
      <c r="D61" s="17">
        <v>95.722999999999999</v>
      </c>
      <c r="E61" s="27" t="str">
        <f>_xlfn.CONCAT("См. поз.",A60)</f>
        <v xml:space="preserve">См. поз.43</v>
      </c>
      <c r="F61" s="19">
        <v>1</v>
      </c>
      <c r="G61" s="19"/>
      <c r="H61" s="19"/>
      <c r="K61" s="25"/>
      <c r="L61" s="28"/>
    </row>
    <row r="62" s="0" customFormat="1" ht="39.600000000000001">
      <c r="A62" s="26">
        <f>IF(F62&lt;&gt;"",COUNTA(F$10:F62),"")</f>
        <v>45</v>
      </c>
      <c r="B62" s="27" t="s">
        <v>93</v>
      </c>
      <c r="C62" s="17" t="s">
        <v>15</v>
      </c>
      <c r="D62" s="17">
        <v>48.079999999999998</v>
      </c>
      <c r="E62" s="27" t="str">
        <f>_xlfn.CONCAT("поз.",A45," + поз.",A54)</f>
        <v xml:space="preserve">поз.32 + поз.40</v>
      </c>
      <c r="F62" s="19">
        <v>1</v>
      </c>
      <c r="G62" s="19">
        <f>D45+D54</f>
        <v>48.079999999999998</v>
      </c>
      <c r="H62" s="19"/>
      <c r="K62" s="25"/>
      <c r="L62" s="28"/>
    </row>
    <row r="63" s="0" customFormat="1" ht="79.200000000000003">
      <c r="A63" s="26">
        <f>IF(F63&lt;&gt;"",COUNTA(F$10:F63),"")</f>
        <v>46</v>
      </c>
      <c r="B63" s="27" t="s">
        <v>94</v>
      </c>
      <c r="C63" s="17" t="s">
        <v>15</v>
      </c>
      <c r="D63" s="17">
        <v>48.079999999999998</v>
      </c>
      <c r="E63" s="27" t="str">
        <f>_xlfn.CONCAT("См. поз.",A62)</f>
        <v xml:space="preserve">См. поз.45</v>
      </c>
      <c r="F63" s="19">
        <v>1</v>
      </c>
      <c r="G63" s="19"/>
      <c r="H63" s="19"/>
      <c r="K63" s="25"/>
      <c r="L63" s="28"/>
    </row>
    <row r="64" s="0" customFormat="1" ht="14.4" customHeight="1">
      <c r="A64" s="22" t="s">
        <v>95</v>
      </c>
      <c r="B64" s="23"/>
      <c r="C64" s="23"/>
      <c r="D64" s="23"/>
      <c r="E64" s="24"/>
      <c r="F64" s="19"/>
      <c r="G64" s="19"/>
      <c r="H64" s="19"/>
      <c r="K64" s="25"/>
      <c r="L64" s="28" t="s">
        <v>95</v>
      </c>
    </row>
    <row r="65" s="0" customFormat="1" ht="26.399999999999999">
      <c r="A65" s="26">
        <f>IF(F65&lt;&gt;"",COUNTA(F$10:F65),"")</f>
        <v>47</v>
      </c>
      <c r="B65" s="27" t="s">
        <v>96</v>
      </c>
      <c r="C65" s="17" t="s">
        <v>63</v>
      </c>
      <c r="D65" s="17">
        <v>145.43700000000001</v>
      </c>
      <c r="E65" s="27" t="str">
        <f>_xlfn.CONCAT("поз.",A58," + поз.",A61," + поз.",A63)</f>
        <v xml:space="preserve">поз.42 + поз.44 + поз.46</v>
      </c>
      <c r="F65" s="19">
        <v>1</v>
      </c>
      <c r="G65" s="19">
        <f>D58+D61+D63</f>
        <v>145.43700000000001</v>
      </c>
      <c r="H65" s="19"/>
      <c r="K65" s="25"/>
      <c r="L65" s="28"/>
    </row>
    <row r="66" s="0" customFormat="1" ht="14.4" customHeight="1">
      <c r="A66" s="22" t="s">
        <v>97</v>
      </c>
      <c r="B66" s="23"/>
      <c r="C66" s="23"/>
      <c r="D66" s="23"/>
      <c r="E66" s="24"/>
      <c r="F66" s="19"/>
      <c r="G66" s="19"/>
      <c r="H66" s="19"/>
      <c r="K66" s="25"/>
      <c r="L66" s="28" t="s">
        <v>97</v>
      </c>
    </row>
    <row r="67" s="0" customFormat="1" ht="52.799999999999997">
      <c r="A67" s="26">
        <f>IF(F67&lt;&gt;"",COUNTA(F$10:F67),"")</f>
        <v>48</v>
      </c>
      <c r="B67" s="27" t="s">
        <v>98</v>
      </c>
      <c r="C67" s="17" t="s">
        <v>15</v>
      </c>
      <c r="D67" s="17">
        <v>0.79300000000000004</v>
      </c>
      <c r="E67" s="27" t="s">
        <v>99</v>
      </c>
      <c r="F67" s="19">
        <v>1</v>
      </c>
      <c r="G67" s="19">
        <f>ROUND(1*0.023/2,3)+ROUND(1*69.2/1000/2,3)+ROUND((15+69)*0.008/2,3)+ROUND(6*16.4/1000/2,3)+ROUND(7*0.023/2,3)+ROUND((11)*0.008/2,3)+4*0.04+1*0.076</f>
        <v>0.79300000000000004</v>
      </c>
      <c r="H67" s="19"/>
      <c r="K67" s="25"/>
      <c r="L67" s="28"/>
    </row>
    <row r="68" s="0" customFormat="1" ht="26.399999999999999">
      <c r="A68" s="26">
        <f>IF(F68&lt;&gt;"",COUNTA(F$10:F68),"")</f>
        <v>49</v>
      </c>
      <c r="B68" s="27" t="s">
        <v>100</v>
      </c>
      <c r="C68" s="17" t="s">
        <v>15</v>
      </c>
      <c r="D68" s="17">
        <v>0.79300000000000004</v>
      </c>
      <c r="E68" s="27" t="str">
        <f>_xlfn.CONCAT("См. поз.",A67)</f>
        <v xml:space="preserve">См. поз.48</v>
      </c>
      <c r="F68" s="19">
        <v>1</v>
      </c>
      <c r="G68" s="19"/>
      <c r="H68" s="19"/>
      <c r="K68" s="25"/>
      <c r="L68" s="28"/>
    </row>
    <row r="69" s="0" customFormat="1" ht="66">
      <c r="A69" s="26">
        <f>IF(F69&lt;&gt;"",COUNTA(F$10:F69),"")</f>
        <v>50</v>
      </c>
      <c r="B69" s="27" t="s">
        <v>101</v>
      </c>
      <c r="C69" s="17" t="s">
        <v>15</v>
      </c>
      <c r="D69" s="17">
        <v>0.46000000000000002</v>
      </c>
      <c r="E69" s="27" t="s">
        <v>102</v>
      </c>
      <c r="F69" s="19">
        <v>1</v>
      </c>
      <c r="G69" s="19">
        <f>ROUND(1*0.183/2,3)+1*0.013+ROUND(20*0.025/2,3)+ROUND(1*0.183/2,3)+ROUND(1*0.025/2,3)</f>
        <v>0.45999999999999996</v>
      </c>
      <c r="H69" s="19"/>
      <c r="K69" s="25"/>
      <c r="L69" s="28"/>
    </row>
    <row r="70" s="0" customFormat="1" ht="66">
      <c r="A70" s="26">
        <f>IF(F70&lt;&gt;"",COUNTA(F$10:F70),"")</f>
        <v>51</v>
      </c>
      <c r="B70" s="27" t="s">
        <v>103</v>
      </c>
      <c r="C70" s="17" t="s">
        <v>15</v>
      </c>
      <c r="D70" s="17">
        <v>0.46000000000000002</v>
      </c>
      <c r="E70" s="27" t="str">
        <f>_xlfn.CONCAT("См. поз.",A69)</f>
        <v xml:space="preserve">См. поз.50</v>
      </c>
      <c r="F70" s="19">
        <v>1</v>
      </c>
      <c r="G70" s="19"/>
      <c r="H70" s="19"/>
      <c r="K70" s="25"/>
      <c r="L70" s="28"/>
    </row>
    <row r="71" s="0" customFormat="1" ht="79.200000000000003">
      <c r="A71" s="26">
        <f>IF(F71&lt;&gt;"",COUNTA(F$10:F71),"")</f>
        <v>52</v>
      </c>
      <c r="B71" s="27" t="s">
        <v>104</v>
      </c>
      <c r="C71" s="17" t="s">
        <v>15</v>
      </c>
      <c r="D71" s="17" t="s">
        <v>105</v>
      </c>
      <c r="E71" s="27" t="str">
        <f>_xlfn.CONCAT("поз.",A67," + поз.",A69)</f>
        <v xml:space="preserve">поз.48 + поз.50</v>
      </c>
      <c r="F71" s="19">
        <v>1</v>
      </c>
      <c r="G71" s="19"/>
      <c r="H71" s="19"/>
      <c r="K71" s="25"/>
      <c r="L71" s="28"/>
    </row>
    <row r="72" s="0" customFormat="1" ht="39.600000000000001">
      <c r="A72" s="26">
        <f>IF(F72&lt;&gt;"",COUNTA(F$10:F72),"")</f>
        <v>53</v>
      </c>
      <c r="B72" s="27" t="s">
        <v>106</v>
      </c>
      <c r="C72" s="17" t="s">
        <v>15</v>
      </c>
      <c r="D72" s="17">
        <v>42.600999999999999</v>
      </c>
      <c r="E72" s="27" t="s">
        <v>107</v>
      </c>
      <c r="F72" s="19">
        <v>1</v>
      </c>
      <c r="G72" s="19">
        <f>ROUND(7.63*0.1293,3)+ROUND(618.13*0.0416,3)+ROUND(131.33*0.0416,3)+ROUND(61.07*0.1293,3)+ROUND(61.07*0.0416,3)</f>
        <v>42.600999999999999</v>
      </c>
      <c r="H72" s="19"/>
      <c r="K72" s="25"/>
      <c r="L72" s="28"/>
    </row>
    <row r="73" s="0" customFormat="1" ht="79.200000000000003">
      <c r="A73" s="26">
        <f>IF(F73&lt;&gt;"",COUNTA(F$10:F73),"")</f>
        <v>54</v>
      </c>
      <c r="B73" s="27" t="s">
        <v>108</v>
      </c>
      <c r="C73" s="17" t="s">
        <v>15</v>
      </c>
      <c r="D73" s="17">
        <v>42.600999999999999</v>
      </c>
      <c r="E73" s="27" t="str">
        <f>_xlfn.CONCAT("См. поз.",A72)</f>
        <v xml:space="preserve">См. поз.53</v>
      </c>
      <c r="F73" s="19">
        <v>1</v>
      </c>
      <c r="G73" s="19"/>
      <c r="H73" s="19"/>
      <c r="K73" s="25"/>
      <c r="L73" s="28"/>
    </row>
    <row r="74" s="0" customFormat="1" ht="14.4" customHeight="1">
      <c r="A74" s="22" t="s">
        <v>109</v>
      </c>
      <c r="B74" s="23"/>
      <c r="C74" s="23"/>
      <c r="D74" s="23"/>
      <c r="E74" s="24"/>
      <c r="F74" s="19"/>
      <c r="G74" s="19"/>
      <c r="H74" s="19"/>
      <c r="K74" s="25"/>
      <c r="L74" s="28" t="s">
        <v>109</v>
      </c>
    </row>
    <row r="75" s="0" customFormat="1" ht="39.600000000000001">
      <c r="A75" s="26">
        <f>IF(F75&lt;&gt;"",COUNTA(F$10:F75),"")</f>
        <v>55</v>
      </c>
      <c r="B75" s="27" t="s">
        <v>106</v>
      </c>
      <c r="C75" s="17" t="s">
        <v>15</v>
      </c>
      <c r="D75" s="17">
        <v>75.191000000000003</v>
      </c>
      <c r="E75" s="27" t="s">
        <v>110</v>
      </c>
      <c r="F75" s="19">
        <v>1</v>
      </c>
      <c r="G75" s="19">
        <f>ROUND((61.07+619.33+131.33)*92.63/1000,3)</f>
        <v>75.191000000000003</v>
      </c>
      <c r="H75" s="19"/>
      <c r="K75" s="25"/>
      <c r="L75" s="28"/>
    </row>
    <row r="76" s="0" customFormat="1" ht="79.200000000000003">
      <c r="A76" s="26">
        <f>IF(F76&lt;&gt;"",COUNTA(F$10:F76),"")</f>
        <v>56</v>
      </c>
      <c r="B76" s="27" t="s">
        <v>108</v>
      </c>
      <c r="C76" s="17" t="s">
        <v>15</v>
      </c>
      <c r="D76" s="17">
        <v>75.191000000000003</v>
      </c>
      <c r="E76" s="27" t="str">
        <f>_xlfn.CONCAT("См. поз.",A75)</f>
        <v xml:space="preserve">См. поз.55</v>
      </c>
      <c r="F76" s="19">
        <v>1</v>
      </c>
      <c r="G76" s="19"/>
      <c r="H76" s="19"/>
      <c r="K76" s="25"/>
      <c r="L76" s="28"/>
    </row>
    <row r="77" s="0" customFormat="1" ht="26.399999999999999">
      <c r="A77" s="26">
        <f>IF(F77&lt;&gt;"",COUNTA(F$10:F77),"")</f>
        <v>57</v>
      </c>
      <c r="B77" s="27" t="s">
        <v>98</v>
      </c>
      <c r="C77" s="17" t="s">
        <v>15</v>
      </c>
      <c r="D77" s="17">
        <v>0.075999999999999998</v>
      </c>
      <c r="E77" s="27" t="s">
        <v>111</v>
      </c>
      <c r="F77" s="19">
        <v>1</v>
      </c>
      <c r="G77" s="19"/>
      <c r="H77" s="19"/>
      <c r="K77" s="25"/>
      <c r="L77" s="28"/>
    </row>
    <row r="78" s="0" customFormat="1" ht="66">
      <c r="A78" s="26">
        <f>IF(F78&lt;&gt;"",COUNTA(F$10:F78),"")</f>
        <v>58</v>
      </c>
      <c r="B78" s="27" t="s">
        <v>101</v>
      </c>
      <c r="C78" s="17" t="s">
        <v>15</v>
      </c>
      <c r="D78" s="17">
        <v>1.7869999999999999</v>
      </c>
      <c r="E78" s="27" t="s">
        <v>112</v>
      </c>
      <c r="F78" s="19">
        <v>1</v>
      </c>
      <c r="G78" s="19">
        <f>ROUND((1+1+20)*0.066+1*0.335,3)</f>
        <v>1.7870000000000001</v>
      </c>
      <c r="H78" s="19"/>
      <c r="K78" s="25"/>
      <c r="L78" s="28"/>
    </row>
    <row r="79" s="0" customFormat="1" ht="79.200000000000003">
      <c r="A79" s="26">
        <f>IF(F79&lt;&gt;"",COUNTA(F$10:F79),"")</f>
        <v>59</v>
      </c>
      <c r="B79" s="27" t="s">
        <v>104</v>
      </c>
      <c r="C79" s="17" t="s">
        <v>15</v>
      </c>
      <c r="D79" s="17">
        <v>1.863</v>
      </c>
      <c r="E79" s="27" t="str">
        <f>_xlfn.CONCAT("поз.",A77," + поз.",A78)</f>
        <v xml:space="preserve">поз.57 + поз.58</v>
      </c>
      <c r="F79" s="19">
        <v>1</v>
      </c>
      <c r="G79" s="19">
        <f>D77+D78</f>
        <v>1.863</v>
      </c>
      <c r="H79" s="19"/>
      <c r="K79" s="25"/>
      <c r="L79" s="28"/>
    </row>
    <row r="80" s="0" customFormat="1" ht="14.4" customHeight="1">
      <c r="A80" s="22" t="s">
        <v>113</v>
      </c>
      <c r="B80" s="23"/>
      <c r="C80" s="23"/>
      <c r="D80" s="23"/>
      <c r="E80" s="24"/>
      <c r="F80" s="19"/>
      <c r="G80" s="19"/>
      <c r="H80" s="19"/>
      <c r="K80" s="25"/>
      <c r="L80" s="28" t="s">
        <v>113</v>
      </c>
    </row>
    <row r="81" s="0" customFormat="1" ht="79.200000000000003">
      <c r="A81" s="26">
        <f>IF(F81&lt;&gt;"",COUNTA(F$10:F81),"")</f>
        <v>60</v>
      </c>
      <c r="B81" s="27" t="s">
        <v>104</v>
      </c>
      <c r="C81" s="17" t="s">
        <v>15</v>
      </c>
      <c r="D81" s="17">
        <v>48.619999999999997</v>
      </c>
      <c r="E81" s="27" t="s">
        <v>114</v>
      </c>
      <c r="F81" s="19">
        <v>1</v>
      </c>
      <c r="G81" s="19">
        <f>19*1.225+19*1.225+8*0.04+1*1.75</f>
        <v>48.620000000000005</v>
      </c>
      <c r="H81" s="19"/>
      <c r="K81" s="25"/>
      <c r="L81" s="28"/>
    </row>
    <row r="82" s="0" customFormat="1" ht="14.4" customHeight="1">
      <c r="A82" s="22" t="s">
        <v>115</v>
      </c>
      <c r="B82" s="23"/>
      <c r="C82" s="23"/>
      <c r="D82" s="23"/>
      <c r="E82" s="24"/>
      <c r="F82" s="19"/>
      <c r="G82" s="19"/>
      <c r="H82" s="19"/>
      <c r="K82" s="25" t="s">
        <v>115</v>
      </c>
      <c r="L82" s="28"/>
    </row>
    <row r="83" s="0" customFormat="1" ht="14.4" customHeight="1">
      <c r="A83" s="22" t="s">
        <v>116</v>
      </c>
      <c r="B83" s="23"/>
      <c r="C83" s="23"/>
      <c r="D83" s="23"/>
      <c r="E83" s="24"/>
      <c r="F83" s="19"/>
      <c r="G83" s="19"/>
      <c r="H83" s="19"/>
      <c r="K83" s="25"/>
      <c r="L83" s="28" t="s">
        <v>116</v>
      </c>
    </row>
    <row r="84" s="0" customFormat="1" ht="52.799999999999997">
      <c r="A84" s="26">
        <f>IF(F84&lt;&gt;"",COUNTA(F$10:F84),"")</f>
        <v>61</v>
      </c>
      <c r="B84" s="27" t="s">
        <v>117</v>
      </c>
      <c r="C84" s="17" t="s">
        <v>12</v>
      </c>
      <c r="D84" s="17">
        <v>52</v>
      </c>
      <c r="E84" s="27" t="s">
        <v>118</v>
      </c>
      <c r="F84" s="19">
        <v>1</v>
      </c>
      <c r="G84" s="19"/>
      <c r="H84" s="19"/>
      <c r="K84" s="25"/>
      <c r="L84" s="28"/>
    </row>
    <row r="85" s="0" customFormat="1" ht="92.400000000000006">
      <c r="A85" s="26">
        <f>IF(F85&lt;&gt;"",COUNTA(F$10:F85),"")</f>
        <v>62</v>
      </c>
      <c r="B85" s="27" t="s">
        <v>119</v>
      </c>
      <c r="C85" s="17" t="s">
        <v>12</v>
      </c>
      <c r="D85" s="17">
        <v>52</v>
      </c>
      <c r="E85" s="27" t="s">
        <v>120</v>
      </c>
      <c r="F85" s="19">
        <v>1</v>
      </c>
      <c r="G85" s="19"/>
      <c r="H85" s="19"/>
      <c r="K85" s="25"/>
      <c r="L85" s="28"/>
    </row>
    <row r="86" s="0" customFormat="1" ht="26.399999999999999">
      <c r="A86" s="26">
        <f>IF(F86&lt;&gt;"",COUNTA(F$10:F86),"")</f>
        <v>63</v>
      </c>
      <c r="B86" s="27" t="s">
        <v>121</v>
      </c>
      <c r="C86" s="17" t="s">
        <v>19</v>
      </c>
      <c r="D86" s="17">
        <v>2.25</v>
      </c>
      <c r="E86" s="27" t="s">
        <v>122</v>
      </c>
      <c r="F86" s="19">
        <v>1</v>
      </c>
      <c r="G86" s="19">
        <f>ROUND(PI()*0.1^2/4*5.5*52,2)</f>
        <v>2.25</v>
      </c>
      <c r="H86" s="19"/>
      <c r="K86" s="25"/>
      <c r="L86" s="28"/>
    </row>
    <row r="87" s="0" customFormat="1" ht="66">
      <c r="A87" s="26">
        <f>IF(F87&lt;&gt;"",COUNTA(F$10:F87),"")</f>
        <v>64</v>
      </c>
      <c r="B87" s="27" t="s">
        <v>123</v>
      </c>
      <c r="C87" s="17" t="s">
        <v>63</v>
      </c>
      <c r="D87" s="17">
        <v>0.84299999999999997</v>
      </c>
      <c r="E87" s="27" t="s">
        <v>124</v>
      </c>
      <c r="F87" s="19">
        <v>1</v>
      </c>
      <c r="G87" s="19">
        <f>ROUND(ROUND((0.5*0.48+0.186^2/2*2+0.196^2/2*2)*(52),2)*7.85*6/1000,3)+ROUNDUP(1.46*(0.5*2*52)/1000,3)</f>
        <v>0.84299999999999997</v>
      </c>
      <c r="H87" s="19"/>
      <c r="K87" s="25"/>
      <c r="L87" s="28"/>
    </row>
    <row r="88" s="0" customFormat="1" ht="26.399999999999999">
      <c r="A88" s="26">
        <f>IF(F88&lt;&gt;"",COUNTA(F$10:F88),"")</f>
        <v>65</v>
      </c>
      <c r="B88" s="27" t="s">
        <v>125</v>
      </c>
      <c r="C88" s="17" t="s">
        <v>63</v>
      </c>
      <c r="D88" s="17">
        <v>0.84299999999999997</v>
      </c>
      <c r="E88" s="27" t="str">
        <f>_xlfn.CONCAT("См. поз.",A87)</f>
        <v xml:space="preserve">См. поз.64</v>
      </c>
      <c r="F88" s="19">
        <v>1</v>
      </c>
      <c r="G88" s="19"/>
      <c r="H88" s="19"/>
      <c r="K88" s="25"/>
      <c r="L88" s="28"/>
    </row>
    <row r="89" s="0" customFormat="1" ht="79.200000000000003">
      <c r="A89" s="26">
        <f>IF(F89&lt;&gt;"",COUNTA(F$10:F89),"")</f>
        <v>66</v>
      </c>
      <c r="B89" s="27" t="s">
        <v>126</v>
      </c>
      <c r="C89" s="17" t="s">
        <v>63</v>
      </c>
      <c r="D89" s="17">
        <v>0.35999999999999999</v>
      </c>
      <c r="E89" s="27" t="s">
        <v>127</v>
      </c>
      <c r="F89" s="19">
        <v>1</v>
      </c>
      <c r="G89" s="19">
        <f>15*0.023+ROUNDUP(1.46*0.34*2*15/1000,3)</f>
        <v>0.35999999999999999</v>
      </c>
      <c r="H89" s="19"/>
      <c r="K89" s="25"/>
      <c r="L89" s="28"/>
    </row>
    <row r="90" s="0" customFormat="1" ht="26.399999999999999">
      <c r="A90" s="26">
        <f>IF(F90&lt;&gt;"",COUNTA(F$10:F90),"")</f>
        <v>67</v>
      </c>
      <c r="B90" s="27" t="s">
        <v>125</v>
      </c>
      <c r="C90" s="17" t="s">
        <v>63</v>
      </c>
      <c r="D90" s="17">
        <v>0.35999999999999999</v>
      </c>
      <c r="E90" s="27" t="str">
        <f>_xlfn.CONCAT("См. поз.",A89)</f>
        <v xml:space="preserve">См. поз.66</v>
      </c>
      <c r="F90" s="19">
        <v>1</v>
      </c>
      <c r="G90" s="19"/>
      <c r="H90" s="19"/>
      <c r="K90" s="25"/>
      <c r="L90" s="28"/>
    </row>
    <row r="91" s="0" customFormat="1" ht="92.400000000000006">
      <c r="A91" s="26">
        <f>IF(F91&lt;&gt;"",COUNTA(F$10:F91),"")</f>
        <v>68</v>
      </c>
      <c r="B91" s="27" t="s">
        <v>128</v>
      </c>
      <c r="C91" s="17" t="s">
        <v>37</v>
      </c>
      <c r="D91" s="17">
        <v>38.780000000000001</v>
      </c>
      <c r="E91" s="27" t="s">
        <v>129</v>
      </c>
      <c r="F91" s="19">
        <v>1</v>
      </c>
      <c r="G91" s="19">
        <f>(ROUND((0.5*0.48+0.186^2/2*2+0.196^2/2*2)*(52),2))*2+0.025*4*52+ROUND(0.025*4*0.34*2*15,2)</f>
        <v>38.780000000000008</v>
      </c>
      <c r="H91" s="19"/>
      <c r="K91" s="25"/>
      <c r="L91" s="28"/>
    </row>
    <row r="92" s="0" customFormat="1" ht="14.4" customHeight="1">
      <c r="A92" s="22" t="s">
        <v>130</v>
      </c>
      <c r="B92" s="23"/>
      <c r="C92" s="23"/>
      <c r="D92" s="23"/>
      <c r="E92" s="24"/>
      <c r="F92" s="19"/>
      <c r="G92" s="19"/>
      <c r="H92" s="19"/>
      <c r="K92" s="25"/>
      <c r="L92" s="28" t="s">
        <v>130</v>
      </c>
    </row>
    <row r="93" s="0" customFormat="1" ht="39.600000000000001">
      <c r="A93" s="26">
        <f>IF(F93&lt;&gt;"",COUNTA(F$10:F93),"")</f>
        <v>69</v>
      </c>
      <c r="B93" s="27" t="s">
        <v>22</v>
      </c>
      <c r="C93" s="17" t="s">
        <v>19</v>
      </c>
      <c r="D93" s="17">
        <v>428.06</v>
      </c>
      <c r="E93" s="27" t="s">
        <v>131</v>
      </c>
      <c r="F93" s="19">
        <v>1</v>
      </c>
      <c r="G93" s="19">
        <f>ROUND(((2*3.2+6.2)*4.6+(2*6.2+3.2)*7.6)*3/6*5*0.97,2)</f>
        <v>428.06</v>
      </c>
      <c r="H93" s="19"/>
      <c r="K93" s="25"/>
      <c r="L93" s="28"/>
    </row>
    <row r="94" s="0" customFormat="1" ht="105.59999999999999">
      <c r="A94" s="26">
        <f>IF(F94&lt;&gt;"",COUNTA(F$10:F94),"")</f>
        <v>70</v>
      </c>
      <c r="B94" s="27" t="s">
        <v>41</v>
      </c>
      <c r="C94" s="17" t="s">
        <v>19</v>
      </c>
      <c r="D94" s="17">
        <v>13.24</v>
      </c>
      <c r="E94" s="27" t="s">
        <v>132</v>
      </c>
      <c r="F94" s="19">
        <v>1</v>
      </c>
      <c r="G94" s="19">
        <f>ROUND(((2*3.2+6.2)*4.6+(2*6.2+3.2)*7.6)*3/6*5*0.03,2)</f>
        <v>13.24</v>
      </c>
      <c r="H94" s="19"/>
      <c r="K94" s="25"/>
      <c r="L94" s="28"/>
    </row>
    <row r="95" s="0" customFormat="1" ht="14.4">
      <c r="A95" s="26">
        <f>IF(F95&lt;&gt;"",COUNTA(F$10:F95),"")</f>
        <v>71</v>
      </c>
      <c r="B95" s="27" t="s">
        <v>43</v>
      </c>
      <c r="C95" s="17" t="s">
        <v>15</v>
      </c>
      <c r="D95" s="17">
        <v>25.818000000000001</v>
      </c>
      <c r="E95" s="27" t="s">
        <v>133</v>
      </c>
      <c r="F95" s="19">
        <v>1</v>
      </c>
      <c r="G95" s="19">
        <f>G94*1.95</f>
        <v>25.818000000000001</v>
      </c>
      <c r="H95" s="19"/>
      <c r="K95" s="25"/>
      <c r="L95" s="28"/>
    </row>
    <row r="96" s="0" customFormat="1" ht="79.200000000000003">
      <c r="A96" s="26">
        <f>IF(F96&lt;&gt;"",COUNTA(F$10:F96),"")</f>
        <v>72</v>
      </c>
      <c r="B96" s="27" t="s">
        <v>50</v>
      </c>
      <c r="C96" s="17" t="s">
        <v>15</v>
      </c>
      <c r="D96" s="17">
        <v>860.53499999999997</v>
      </c>
      <c r="E96" s="27" t="s">
        <v>134</v>
      </c>
      <c r="F96" s="19">
        <v>1</v>
      </c>
      <c r="G96" s="19">
        <f>G97*1.95</f>
        <v>860.53499999999997</v>
      </c>
      <c r="H96" s="19"/>
      <c r="K96" s="25"/>
      <c r="L96" s="28"/>
    </row>
    <row r="97" s="0" customFormat="1" ht="14.4">
      <c r="A97" s="26">
        <f>IF(F97&lt;&gt;"",COUNTA(F$10:F97),"")</f>
        <v>73</v>
      </c>
      <c r="B97" s="27" t="s">
        <v>24</v>
      </c>
      <c r="C97" s="17" t="s">
        <v>19</v>
      </c>
      <c r="D97" s="17">
        <v>441.30000000000001</v>
      </c>
      <c r="E97" s="27" t="str">
        <f>_xlfn.CONCAT("поз.",A93," + поз.",A94)</f>
        <v xml:space="preserve">поз.69 + поз.70</v>
      </c>
      <c r="F97" s="19">
        <v>1</v>
      </c>
      <c r="G97" s="19">
        <f>G93+G94</f>
        <v>441.30000000000001</v>
      </c>
      <c r="H97" s="19"/>
      <c r="K97" s="25"/>
      <c r="L97" s="28"/>
    </row>
    <row r="98" s="0" customFormat="1" ht="26.399999999999999">
      <c r="A98" s="26">
        <f>IF(F98&lt;&gt;"",COUNTA(F$10:F98),"")</f>
        <v>74</v>
      </c>
      <c r="B98" s="27" t="s">
        <v>135</v>
      </c>
      <c r="C98" s="17" t="s">
        <v>19</v>
      </c>
      <c r="D98" s="17">
        <v>1.95</v>
      </c>
      <c r="E98" s="27" t="s">
        <v>136</v>
      </c>
      <c r="F98" s="19">
        <v>1</v>
      </c>
      <c r="G98" s="19">
        <f t="shared" ref="G98:G99" si="0">ROUND(1.4*2.8*0.1,2)*5</f>
        <v>1.9500000000000002</v>
      </c>
      <c r="H98" s="19"/>
      <c r="K98" s="25"/>
      <c r="L98" s="28"/>
    </row>
    <row r="99" s="0" customFormat="1" ht="39.600000000000001">
      <c r="A99" s="26">
        <f>IF(F99&lt;&gt;"",COUNTA(F$10:F99),"")</f>
        <v>75</v>
      </c>
      <c r="B99" s="27" t="s">
        <v>137</v>
      </c>
      <c r="C99" s="17" t="s">
        <v>19</v>
      </c>
      <c r="D99" s="17">
        <v>1.95</v>
      </c>
      <c r="E99" s="27" t="s">
        <v>136</v>
      </c>
      <c r="F99" s="19">
        <v>1</v>
      </c>
      <c r="G99" s="19">
        <f t="shared" si="0"/>
        <v>1.9500000000000002</v>
      </c>
      <c r="H99" s="19"/>
      <c r="K99" s="25"/>
      <c r="L99" s="28"/>
    </row>
    <row r="100" s="0" customFormat="1" ht="105.59999999999999">
      <c r="A100" s="26">
        <f>IF(F100&lt;&gt;"",COUNTA(F$10:F100),"")</f>
        <v>76</v>
      </c>
      <c r="B100" s="27" t="s">
        <v>138</v>
      </c>
      <c r="C100" s="17" t="s">
        <v>19</v>
      </c>
      <c r="D100" s="17">
        <v>20.550000000000001</v>
      </c>
      <c r="E100" s="27" t="s">
        <v>139</v>
      </c>
      <c r="F100" s="19">
        <v>1</v>
      </c>
      <c r="G100" s="19">
        <f>ROUND((1.2*2.6*0.4+1.2*4.1*0.6-PI()*0.426^2/4*0.6),2)*5</f>
        <v>20.550000000000001</v>
      </c>
      <c r="H100" s="19"/>
      <c r="K100" s="25"/>
      <c r="L100" s="28"/>
    </row>
    <row r="101" s="0" customFormat="1" ht="52.799999999999997">
      <c r="A101" s="26">
        <f>IF(F101&lt;&gt;"",COUNTA(F$10:F101),"")</f>
        <v>77</v>
      </c>
      <c r="B101" s="27" t="s">
        <v>140</v>
      </c>
      <c r="C101" s="17" t="s">
        <v>63</v>
      </c>
      <c r="D101" s="17">
        <v>1.669</v>
      </c>
      <c r="E101" s="27" t="s">
        <v>141</v>
      </c>
      <c r="F101" s="19">
        <v>1</v>
      </c>
      <c r="G101" s="19">
        <f>ROUND(16.2*0.103,3)</f>
        <v>1.669</v>
      </c>
      <c r="H101" s="19"/>
      <c r="K101" s="25"/>
      <c r="L101" s="28"/>
    </row>
    <row r="102" s="0" customFormat="1" ht="52.799999999999997">
      <c r="A102" s="26">
        <f>IF(F102&lt;&gt;"",COUNTA(F$10:F102),"")</f>
        <v>78</v>
      </c>
      <c r="B102" s="27" t="s">
        <v>142</v>
      </c>
      <c r="C102" s="17" t="s">
        <v>19</v>
      </c>
      <c r="D102" s="17">
        <v>409.82999999999998</v>
      </c>
      <c r="E102" s="27" t="str">
        <f>_xlfn.CONCAT("поз.",A93," + поз.",A94,"-(1,2м * 2,6м * 0,4м + 2,8м * 1,4м * 0,2м + 1,2м * 0,6м * 2,4м) * 5шт) * 97%")</f>
        <v xml:space="preserve">поз.69 + поз.70-(1,2м * 2,6м * 0,4м + 2,8м * 1,4м * 0,2м + 1,2м * 0,6м * 2,4м) * 5шт) * 97%</v>
      </c>
      <c r="F102" s="19">
        <v>1</v>
      </c>
      <c r="G102" s="19">
        <f>ROUND((G93+G94-(1.2*2.6*0.4+2.8*1.4*0.2+1.2*0.6*2.4)*5)*0.97,2)</f>
        <v>409.82999999999998</v>
      </c>
      <c r="H102" s="19"/>
      <c r="K102" s="25"/>
      <c r="L102" s="28"/>
    </row>
    <row r="103" s="0" customFormat="1" ht="39.600000000000001">
      <c r="A103" s="26">
        <f>IF(F103&lt;&gt;"",COUNTA(F$10:F103),"")</f>
        <v>79</v>
      </c>
      <c r="B103" s="27" t="s">
        <v>143</v>
      </c>
      <c r="C103" s="17" t="s">
        <v>19</v>
      </c>
      <c r="D103" s="17">
        <v>12.68</v>
      </c>
      <c r="E103" s="27" t="str">
        <f>_xlfn.CONCAT("поз.",A93," + поз.",A94,"-(1,2м * 2,6м * 0,4м + 2,8м * 1,4м * 0,2м + 1,2м * 0,6м * 2,4м) * 5шт) * 3%")</f>
        <v xml:space="preserve">поз.69 + поз.70-(1,2м * 2,6м * 0,4м + 2,8м * 1,4м * 0,2м + 1,2м * 0,6м * 2,4м) * 5шт) * 3%</v>
      </c>
      <c r="F103" s="19">
        <v>1</v>
      </c>
      <c r="G103" s="19">
        <f>ROUND((G93+G94-(1.2*2.6*0.4+2.8*1.4*0.2+1.2*0.6*2.4)*5)*0.03,2)</f>
        <v>12.68</v>
      </c>
      <c r="H103" s="19"/>
      <c r="K103" s="25"/>
      <c r="L103" s="28"/>
    </row>
    <row r="104" s="0" customFormat="1" ht="14.4">
      <c r="A104" s="26">
        <f>IF(F104&lt;&gt;"",COUNTA(F$10:F104),"")</f>
        <v>80</v>
      </c>
      <c r="B104" s="27" t="s">
        <v>34</v>
      </c>
      <c r="C104" s="17" t="s">
        <v>19</v>
      </c>
      <c r="D104" s="17">
        <v>409.82999999999998</v>
      </c>
      <c r="E104" s="27" t="str">
        <f>_xlfn.CONCAT("См. поз.",A102)</f>
        <v xml:space="preserve">См. поз.78</v>
      </c>
      <c r="F104" s="19">
        <v>1</v>
      </c>
      <c r="G104" s="19"/>
      <c r="H104" s="19"/>
      <c r="K104" s="25"/>
      <c r="L104" s="28"/>
    </row>
    <row r="105" s="0" customFormat="1" ht="26.399999999999999">
      <c r="A105" s="26">
        <f>IF(F105&lt;&gt;"",COUNTA(F$10:F105),"")</f>
        <v>81</v>
      </c>
      <c r="B105" s="27" t="s">
        <v>35</v>
      </c>
      <c r="C105" s="17" t="s">
        <v>19</v>
      </c>
      <c r="D105" s="17">
        <v>409.82999999999998</v>
      </c>
      <c r="E105" s="27" t="str">
        <f>_xlfn.CONCAT("См. поз.",A102)</f>
        <v xml:space="preserve">См. поз.78</v>
      </c>
      <c r="F105" s="19">
        <v>1</v>
      </c>
      <c r="G105" s="19"/>
      <c r="H105" s="19"/>
      <c r="K105" s="25"/>
      <c r="L105" s="28"/>
    </row>
    <row r="106" s="0" customFormat="1" ht="14.4" customHeight="1">
      <c r="A106" s="22" t="s">
        <v>144</v>
      </c>
      <c r="B106" s="23"/>
      <c r="C106" s="23"/>
      <c r="D106" s="23"/>
      <c r="E106" s="24"/>
      <c r="F106" s="19"/>
      <c r="G106" s="19"/>
      <c r="H106" s="19"/>
      <c r="K106" s="25"/>
      <c r="L106" s="28" t="s">
        <v>144</v>
      </c>
    </row>
    <row r="107" s="0" customFormat="1" ht="26.399999999999999">
      <c r="A107" s="26">
        <f>IF(F107&lt;&gt;"",COUNTA(F$10:F107),"")</f>
        <v>82</v>
      </c>
      <c r="B107" s="27" t="s">
        <v>145</v>
      </c>
      <c r="C107" s="17" t="s">
        <v>19</v>
      </c>
      <c r="D107" s="17">
        <v>7.75</v>
      </c>
      <c r="E107" s="27" t="s">
        <v>146</v>
      </c>
      <c r="F107" s="19">
        <v>1</v>
      </c>
      <c r="G107" s="19">
        <f>ROUND((1.16+0.2)*0.1*19*3,2)</f>
        <v>7.75</v>
      </c>
      <c r="H107" s="19"/>
      <c r="K107" s="25"/>
      <c r="L107" s="28"/>
    </row>
    <row r="108" s="0" customFormat="1" ht="118.8">
      <c r="A108" s="26">
        <f>IF(F108&lt;&gt;"",COUNTA(F$10:F108),"")</f>
        <v>83</v>
      </c>
      <c r="B108" s="27" t="s">
        <v>147</v>
      </c>
      <c r="C108" s="17" t="s">
        <v>19</v>
      </c>
      <c r="D108" s="17">
        <v>17.219999999999999</v>
      </c>
      <c r="E108" s="27" t="s">
        <v>148</v>
      </c>
      <c r="F108" s="19">
        <v>1</v>
      </c>
      <c r="G108" s="19">
        <f>19*0.45+19*0.45+8*0.015+N105+N106</f>
        <v>17.220000000000002</v>
      </c>
      <c r="H108" s="19"/>
      <c r="K108" s="25"/>
      <c r="L108" s="28"/>
    </row>
    <row r="109" s="0" customFormat="1" ht="92.400000000000006">
      <c r="A109" s="26">
        <f>IF(F109&lt;&gt;"",COUNTA(F$10:F109),"")</f>
        <v>84</v>
      </c>
      <c r="B109" s="27" t="s">
        <v>149</v>
      </c>
      <c r="C109" s="17" t="s">
        <v>37</v>
      </c>
      <c r="D109" s="17">
        <v>44.899999999999999</v>
      </c>
      <c r="E109" s="27" t="s">
        <v>150</v>
      </c>
      <c r="F109" s="19">
        <v>1</v>
      </c>
      <c r="G109" s="19">
        <f>ROUND((((0.53*4+1.16)*(19+1)+19*3*2))*0.25,2)</f>
        <v>44.899999999999999</v>
      </c>
      <c r="H109" s="19"/>
      <c r="K109" s="25"/>
      <c r="L109" s="28"/>
    </row>
    <row r="110" s="0" customFormat="1" ht="26.399999999999999">
      <c r="A110" s="26">
        <f>IF(F110&lt;&gt;"",COUNTA(F$10:F110),"")</f>
        <v>85</v>
      </c>
      <c r="B110" s="27" t="s">
        <v>135</v>
      </c>
      <c r="C110" s="17" t="s">
        <v>19</v>
      </c>
      <c r="D110" s="17">
        <v>0.22</v>
      </c>
      <c r="E110" s="27" t="s">
        <v>151</v>
      </c>
      <c r="F110" s="19">
        <v>1</v>
      </c>
      <c r="G110" s="19">
        <f t="shared" ref="G110:G111" si="1">ROUND(3.2*0.7*0.1,2)</f>
        <v>0.22</v>
      </c>
      <c r="H110" s="19"/>
      <c r="K110" s="25"/>
      <c r="L110" s="28"/>
    </row>
    <row r="111" s="0" customFormat="1" ht="39.600000000000001">
      <c r="A111" s="26">
        <f>IF(F111&lt;&gt;"",COUNTA(F$10:F111),"")</f>
        <v>86</v>
      </c>
      <c r="B111" s="27" t="s">
        <v>137</v>
      </c>
      <c r="C111" s="17" t="s">
        <v>19</v>
      </c>
      <c r="D111" s="17">
        <v>0.22</v>
      </c>
      <c r="E111" s="27" t="s">
        <v>151</v>
      </c>
      <c r="F111" s="19">
        <v>1</v>
      </c>
      <c r="G111" s="19">
        <f t="shared" si="1"/>
        <v>0.22</v>
      </c>
      <c r="H111" s="19"/>
      <c r="K111" s="25"/>
      <c r="L111" s="28"/>
    </row>
    <row r="112" s="0" customFormat="1" ht="105.59999999999999">
      <c r="A112" s="26">
        <f>IF(F112&lt;&gt;"",COUNTA(F$10:F112),"")</f>
        <v>87</v>
      </c>
      <c r="B112" s="27" t="s">
        <v>152</v>
      </c>
      <c r="C112" s="17" t="s">
        <v>19</v>
      </c>
      <c r="D112" s="17">
        <v>3</v>
      </c>
      <c r="E112" s="27" t="s">
        <v>153</v>
      </c>
      <c r="F112" s="19">
        <v>1</v>
      </c>
      <c r="G112" s="19">
        <f>1*3*2*0.5</f>
        <v>3</v>
      </c>
      <c r="H112" s="19"/>
      <c r="K112" s="25"/>
      <c r="L112" s="28"/>
    </row>
    <row r="113" s="0" customFormat="1" ht="52.799999999999997">
      <c r="A113" s="26">
        <f>IF(F113&lt;&gt;"",COUNTA(F$10:F113),"")</f>
        <v>88</v>
      </c>
      <c r="B113" s="27" t="s">
        <v>154</v>
      </c>
      <c r="C113" s="17" t="s">
        <v>63</v>
      </c>
      <c r="D113" s="17">
        <v>0.051999999999999998</v>
      </c>
      <c r="E113" s="27" t="s">
        <v>155</v>
      </c>
      <c r="F113" s="19">
        <v>1</v>
      </c>
      <c r="G113" s="19">
        <f>ROUND(0.5*0.103,3)</f>
        <v>0.052000000000000005</v>
      </c>
      <c r="H113" s="19"/>
      <c r="K113" s="25"/>
      <c r="L113" s="28"/>
    </row>
    <row r="114" s="0" customFormat="1" ht="14.4" customHeight="1">
      <c r="A114" s="22" t="s">
        <v>156</v>
      </c>
      <c r="B114" s="23"/>
      <c r="C114" s="23"/>
      <c r="D114" s="23"/>
      <c r="E114" s="24"/>
      <c r="F114" s="19"/>
      <c r="G114" s="19"/>
      <c r="H114" s="19"/>
      <c r="K114" s="25"/>
      <c r="L114" s="28" t="s">
        <v>156</v>
      </c>
    </row>
    <row r="115" s="0" customFormat="1" ht="26.399999999999999">
      <c r="A115" s="26">
        <f>IF(F115&lt;&gt;"",COUNTA(F$10:F115),"")</f>
        <v>89</v>
      </c>
      <c r="B115" s="27" t="s">
        <v>135</v>
      </c>
      <c r="C115" s="17" t="s">
        <v>19</v>
      </c>
      <c r="D115" s="17">
        <v>0.95999999999999996</v>
      </c>
      <c r="E115" s="27" t="s">
        <v>157</v>
      </c>
      <c r="F115" s="19">
        <v>1</v>
      </c>
      <c r="G115" s="19">
        <f t="shared" ref="G115:G116" si="2">ROUND(3.3*2.9*0.1,2)</f>
        <v>0.95999999999999996</v>
      </c>
      <c r="H115" s="19"/>
      <c r="K115" s="25"/>
      <c r="L115" s="28"/>
    </row>
    <row r="116" s="0" customFormat="1" ht="39.600000000000001">
      <c r="A116" s="26">
        <f>IF(F116&lt;&gt;"",COUNTA(F$10:F116),"")</f>
        <v>90</v>
      </c>
      <c r="B116" s="27" t="s">
        <v>137</v>
      </c>
      <c r="C116" s="17" t="s">
        <v>19</v>
      </c>
      <c r="D116" s="17">
        <v>0.95999999999999996</v>
      </c>
      <c r="E116" s="27" t="s">
        <v>157</v>
      </c>
      <c r="F116" s="19">
        <v>1</v>
      </c>
      <c r="G116" s="19">
        <f t="shared" si="2"/>
        <v>0.95999999999999996</v>
      </c>
      <c r="H116" s="19"/>
      <c r="K116" s="25"/>
      <c r="L116" s="28"/>
    </row>
    <row r="117" s="0" customFormat="1" ht="118.8">
      <c r="A117" s="26">
        <f>IF(F117&lt;&gt;"",COUNTA(F$10:F117),"")</f>
        <v>91</v>
      </c>
      <c r="B117" s="27" t="s">
        <v>158</v>
      </c>
      <c r="C117" s="17" t="s">
        <v>19</v>
      </c>
      <c r="D117" s="17">
        <v>15.69</v>
      </c>
      <c r="E117" s="27" t="s">
        <v>159</v>
      </c>
      <c r="F117" s="19">
        <v>1</v>
      </c>
      <c r="G117" s="19">
        <f>ROUND(3.1*2.7*0.4+3.1*3*0.4*2+1.9*3*0.4*2-1*0.9*0.4,2)+0.7</f>
        <v>15.69</v>
      </c>
      <c r="H117" s="19"/>
      <c r="K117" s="25"/>
      <c r="L117" s="28"/>
    </row>
    <row r="118" s="0" customFormat="1" ht="105.59999999999999">
      <c r="A118" s="26">
        <f>IF(F118&lt;&gt;"",COUNTA(F$10:F118),"")</f>
        <v>92</v>
      </c>
      <c r="B118" s="27" t="s">
        <v>160</v>
      </c>
      <c r="C118" s="17" t="s">
        <v>63</v>
      </c>
      <c r="D118" s="17">
        <v>0.107</v>
      </c>
      <c r="E118" s="27" t="s">
        <v>161</v>
      </c>
      <c r="F118" s="19">
        <v>1</v>
      </c>
      <c r="G118" s="19">
        <f>ROUND(3*2*2*6.78/1000,3)+ROUND(0.67*9*2*1.998/1000,3)+ROUND(0.1*0.1*2*2*7.85*6/1000,3)</f>
        <v>0.10700000000000001</v>
      </c>
      <c r="H118" s="19"/>
      <c r="K118" s="25"/>
      <c r="L118" s="28"/>
    </row>
    <row r="119" s="0" customFormat="1" ht="26.399999999999999">
      <c r="A119" s="26">
        <f>IF(F119&lt;&gt;"",COUNTA(F$10:F119),"")</f>
        <v>93</v>
      </c>
      <c r="B119" s="27" t="s">
        <v>162</v>
      </c>
      <c r="C119" s="17" t="s">
        <v>63</v>
      </c>
      <c r="D119" s="17">
        <v>0.107</v>
      </c>
      <c r="E119" s="27" t="str">
        <f>_xlfn.CONCAT("См. поз.",A118)</f>
        <v xml:space="preserve">См. поз.92</v>
      </c>
      <c r="F119" s="19">
        <v>1</v>
      </c>
      <c r="G119" s="19">
        <f>G118</f>
        <v>0.10700000000000001</v>
      </c>
      <c r="H119" s="19"/>
      <c r="K119" s="25"/>
      <c r="L119" s="28"/>
    </row>
    <row r="120" s="0" customFormat="1" ht="92.400000000000006">
      <c r="A120" s="26">
        <f>IF(F120&lt;&gt;"",COUNTA(F$10:F120),"")</f>
        <v>94</v>
      </c>
      <c r="B120" s="27" t="s">
        <v>163</v>
      </c>
      <c r="C120" s="17" t="s">
        <v>63</v>
      </c>
      <c r="D120" s="17">
        <v>0.153</v>
      </c>
      <c r="E120" s="27" t="s">
        <v>164</v>
      </c>
      <c r="F120" s="19">
        <v>1</v>
      </c>
      <c r="G120" s="19">
        <f>ROUND(2.7*0.9*7.85*6/1000,3)+ROUND((1.9*2+0.5*4)*6.78/1000,3)</f>
        <v>0.153</v>
      </c>
      <c r="H120" s="19"/>
      <c r="K120" s="25"/>
      <c r="L120" s="28"/>
    </row>
    <row r="121" s="0" customFormat="1" ht="39.600000000000001">
      <c r="A121" s="26">
        <f>IF(F121&lt;&gt;"",COUNTA(F$10:F121),"")</f>
        <v>95</v>
      </c>
      <c r="B121" s="27" t="s">
        <v>165</v>
      </c>
      <c r="C121" s="17" t="s">
        <v>63</v>
      </c>
      <c r="D121" s="17">
        <v>0.153</v>
      </c>
      <c r="E121" s="27" t="str">
        <f>_xlfn.CONCAT("См. поз.",A120)</f>
        <v xml:space="preserve">См. поз.94</v>
      </c>
      <c r="F121" s="19">
        <v>1</v>
      </c>
      <c r="G121" s="19">
        <f>G120</f>
        <v>0.153</v>
      </c>
      <c r="H121" s="19"/>
      <c r="K121" s="25"/>
      <c r="L121" s="28"/>
    </row>
    <row r="122" s="0" customFormat="1" ht="39.600000000000001">
      <c r="A122" s="26">
        <f>IF(F122&lt;&gt;"",COUNTA(F$10:F122),"")</f>
        <v>96</v>
      </c>
      <c r="B122" s="27" t="s">
        <v>166</v>
      </c>
      <c r="C122" s="17" t="s">
        <v>37</v>
      </c>
      <c r="D122" s="17">
        <v>4.29</v>
      </c>
      <c r="E122" s="27"/>
      <c r="F122" s="19">
        <v>1</v>
      </c>
      <c r="G122" s="19">
        <f>2.7*0.9+ROUND(0.08*4*(1.9*2+0.5*4),2)</f>
        <v>4.29</v>
      </c>
      <c r="H122" s="19"/>
      <c r="K122" s="25"/>
      <c r="L122" s="28"/>
    </row>
    <row r="123" s="0" customFormat="1" ht="39.600000000000001">
      <c r="A123" s="26">
        <f>IF(F123&lt;&gt;"",COUNTA(F$10:F123),"")</f>
        <v>97</v>
      </c>
      <c r="B123" s="27" t="s">
        <v>167</v>
      </c>
      <c r="C123" s="17" t="s">
        <v>37</v>
      </c>
      <c r="D123" s="17">
        <v>4.29</v>
      </c>
      <c r="E123" s="27" t="str">
        <f>_xlfn.CONCAT("См. поз.",A122)</f>
        <v xml:space="preserve">См. поз.96</v>
      </c>
      <c r="F123" s="19">
        <v>1</v>
      </c>
      <c r="G123" s="19">
        <f>G122</f>
        <v>4.29</v>
      </c>
      <c r="H123" s="19"/>
      <c r="K123" s="25"/>
      <c r="L123" s="28"/>
    </row>
    <row r="124" s="0" customFormat="1" ht="14.4" customHeight="1">
      <c r="A124" s="22" t="s">
        <v>168</v>
      </c>
      <c r="B124" s="23"/>
      <c r="C124" s="23"/>
      <c r="D124" s="23"/>
      <c r="E124" s="24"/>
      <c r="F124" s="19"/>
      <c r="G124" s="19"/>
      <c r="H124" s="19"/>
      <c r="K124" s="25"/>
      <c r="L124" s="28" t="s">
        <v>169</v>
      </c>
    </row>
    <row r="125" s="0" customFormat="1" ht="39.600000000000001">
      <c r="A125" s="26">
        <f>IF(F125&lt;&gt;"",COUNTA(F$10:F125),"")</f>
        <v>98</v>
      </c>
      <c r="B125" s="27" t="s">
        <v>22</v>
      </c>
      <c r="C125" s="17" t="s">
        <v>19</v>
      </c>
      <c r="D125" s="17">
        <v>13.85</v>
      </c>
      <c r="E125" s="27" t="s">
        <v>170</v>
      </c>
      <c r="F125" s="19">
        <v>1</v>
      </c>
      <c r="G125" s="19">
        <f>ROUND((2*2*(0.29+0.12+0.59*2+0.89*2+0.1+0.1)*1)*0.97,2)</f>
        <v>13.85</v>
      </c>
      <c r="H125" s="19"/>
      <c r="K125" s="25"/>
      <c r="L125" s="28"/>
    </row>
    <row r="126" s="0" customFormat="1" ht="96">
      <c r="A126" s="26">
        <f>IF(F126&lt;&gt;"",COUNTA(F$10:F126),"")</f>
        <v>99</v>
      </c>
      <c r="B126" s="27" t="s">
        <v>41</v>
      </c>
      <c r="C126" s="17" t="s">
        <v>19</v>
      </c>
      <c r="D126" s="17">
        <v>0.42999999999999999</v>
      </c>
      <c r="E126" s="27" t="s">
        <v>171</v>
      </c>
      <c r="F126" s="19">
        <v>1</v>
      </c>
      <c r="G126" s="19">
        <f>ROUND((2*2*(0.29+0.12+0.59*2+0.89*2+0.1+0.1)*1)*0.03,2)</f>
        <v>0.42999999999999999</v>
      </c>
      <c r="H126" s="19"/>
      <c r="K126" s="25"/>
      <c r="L126" s="28"/>
    </row>
    <row r="127" s="0" customFormat="1" ht="12">
      <c r="A127" s="26">
        <f>IF(F127&lt;&gt;"",COUNTA(F$10:F127),"")</f>
        <v>100</v>
      </c>
      <c r="B127" s="27" t="s">
        <v>43</v>
      </c>
      <c r="C127" s="17" t="s">
        <v>15</v>
      </c>
      <c r="D127" s="17">
        <v>0.83850000000000002</v>
      </c>
      <c r="E127" s="27" t="s">
        <v>172</v>
      </c>
      <c r="F127" s="19">
        <v>1</v>
      </c>
      <c r="G127" s="19">
        <f>G126*1.95</f>
        <v>0.83850000000000002</v>
      </c>
      <c r="H127" s="19"/>
      <c r="K127" s="25"/>
      <c r="L127" s="28"/>
    </row>
    <row r="128" s="0" customFormat="1" ht="72">
      <c r="A128" s="26">
        <f>IF(F128&lt;&gt;"",COUNTA(F$10:F128),"")</f>
        <v>101</v>
      </c>
      <c r="B128" s="27" t="s">
        <v>50</v>
      </c>
      <c r="C128" s="17" t="s">
        <v>15</v>
      </c>
      <c r="D128" s="17">
        <v>27.846</v>
      </c>
      <c r="E128" s="27" t="s">
        <v>173</v>
      </c>
      <c r="F128" s="19">
        <v>1</v>
      </c>
      <c r="G128" s="19">
        <f>(D125+D126)*1.95</f>
        <v>27.845999999999997</v>
      </c>
      <c r="H128" s="19"/>
      <c r="K128" s="25"/>
      <c r="L128" s="28"/>
    </row>
    <row r="129" s="0" customFormat="1" ht="48">
      <c r="A129" s="26">
        <f>IF(F129&lt;&gt;"",COUNTA(F$10:F129),"")</f>
        <v>102</v>
      </c>
      <c r="B129" s="27" t="s">
        <v>24</v>
      </c>
      <c r="C129" s="17" t="s">
        <v>19</v>
      </c>
      <c r="D129" s="17" t="s">
        <v>174</v>
      </c>
      <c r="E129" s="27" t="str">
        <f>_xlfn.CONCAT("поз.",A125," + поз.",A126)</f>
        <v xml:space="preserve">поз.98 + поз.99</v>
      </c>
      <c r="F129" s="19">
        <v>1</v>
      </c>
      <c r="G129" s="19">
        <f>D125+D126</f>
        <v>14.279999999999999</v>
      </c>
      <c r="H129" s="19"/>
      <c r="K129" s="25"/>
      <c r="L129" s="28"/>
    </row>
    <row r="130" s="0" customFormat="1" ht="24">
      <c r="A130" s="26">
        <f>IF(F130&lt;&gt;"",COUNTA(F$10:F130),"")</f>
        <v>103</v>
      </c>
      <c r="B130" s="27" t="s">
        <v>145</v>
      </c>
      <c r="C130" s="17" t="s">
        <v>19</v>
      </c>
      <c r="D130" s="17">
        <v>0.23000000000000001</v>
      </c>
      <c r="E130" s="27" t="s">
        <v>175</v>
      </c>
      <c r="F130" s="19">
        <v>1</v>
      </c>
      <c r="G130" s="19">
        <f>ROUND(1.7^2/4*PI()*0.1,2)</f>
        <v>0.23000000000000001</v>
      </c>
      <c r="H130" s="19"/>
      <c r="K130" s="25"/>
      <c r="L130" s="28"/>
    </row>
    <row r="131" s="0" customFormat="1" ht="132">
      <c r="A131" s="26">
        <f>IF(F131&lt;&gt;"",COUNTA(F$10:F131),"")</f>
        <v>104</v>
      </c>
      <c r="B131" s="27" t="s">
        <v>176</v>
      </c>
      <c r="C131" s="17" t="s">
        <v>19</v>
      </c>
      <c r="D131" s="17">
        <v>1.1499999999999999</v>
      </c>
      <c r="E131" s="27" t="s">
        <v>177</v>
      </c>
      <c r="F131" s="19">
        <v>1</v>
      </c>
      <c r="G131" s="19">
        <f>0.18+0.24*2+0.16*2+0.1+0.05+0.02</f>
        <v>1.1500000000000001</v>
      </c>
      <c r="H131" s="19"/>
      <c r="K131" s="25"/>
      <c r="L131" s="28"/>
    </row>
    <row r="132" s="0" customFormat="1" ht="84">
      <c r="A132" s="26">
        <f>IF(F132&lt;&gt;"",COUNTA(F$10:F132),"")</f>
        <v>105</v>
      </c>
      <c r="B132" s="27" t="s">
        <v>178</v>
      </c>
      <c r="C132" s="17" t="s">
        <v>10</v>
      </c>
      <c r="D132" s="17">
        <v>16</v>
      </c>
      <c r="E132" s="27" t="s">
        <v>179</v>
      </c>
      <c r="F132" s="19">
        <v>1</v>
      </c>
      <c r="G132" s="19"/>
      <c r="H132" s="19"/>
      <c r="K132" s="25"/>
      <c r="L132" s="28"/>
    </row>
    <row r="133" s="0" customFormat="1" ht="48">
      <c r="A133" s="26">
        <f>IF(F133&lt;&gt;"",COUNTA(F$10:F133),"")</f>
        <v>106</v>
      </c>
      <c r="B133" s="27" t="s">
        <v>142</v>
      </c>
      <c r="C133" s="17" t="s">
        <v>19</v>
      </c>
      <c r="D133" s="17">
        <v>10.15</v>
      </c>
      <c r="E133" s="27"/>
      <c r="F133" s="19">
        <v>1</v>
      </c>
      <c r="G133" s="19">
        <f>ROUND((D125+D126-(1.7^2*PI()/4*0.1+1.5^2*PI()/4*0.1+1.16^2*PI()/4*0.89*2+1.16^2*PI()/4*0.59*2+1.16^2*PI()/4*0.12+0.84^2*PI()/4*0.29))*0.97,2)</f>
        <v>10.15</v>
      </c>
      <c r="H133" s="19"/>
      <c r="K133" s="25"/>
      <c r="L133" s="28"/>
    </row>
    <row r="134" s="0" customFormat="1" ht="36">
      <c r="A134" s="26">
        <f>IF(F134&lt;&gt;"",COUNTA(F$10:F134),"")</f>
        <v>107</v>
      </c>
      <c r="B134" s="27" t="s">
        <v>143</v>
      </c>
      <c r="C134" s="17" t="s">
        <v>19</v>
      </c>
      <c r="D134" s="17">
        <v>0.31</v>
      </c>
      <c r="E134" s="27"/>
      <c r="F134" s="19">
        <v>1</v>
      </c>
      <c r="G134" s="19">
        <f>ROUND((D125+D126-(1.7^2*PI()/4*0.1+1.5^2*PI()/4*0.1+1.16^2*PI()/4*0.89*2+1.16^2*PI()/4*0.59*2+1.16^2*PI()/4*0.12+0.84^2*PI()/4*0.29))*0.03,2)</f>
        <v>0.31</v>
      </c>
      <c r="H134" s="19"/>
      <c r="K134" s="25"/>
      <c r="L134" s="28"/>
    </row>
    <row r="135" s="0" customFormat="1" ht="12">
      <c r="A135" s="26">
        <f>IF(F135&lt;&gt;"",COUNTA(F$10:F135),"")</f>
        <v>108</v>
      </c>
      <c r="B135" s="27" t="s">
        <v>34</v>
      </c>
      <c r="C135" s="17" t="s">
        <v>19</v>
      </c>
      <c r="D135" s="17">
        <v>10.15</v>
      </c>
      <c r="E135" s="27"/>
      <c r="F135" s="19">
        <v>1</v>
      </c>
      <c r="G135" s="19">
        <f>G133</f>
        <v>10.15</v>
      </c>
      <c r="H135" s="19"/>
      <c r="K135" s="25"/>
      <c r="L135" s="28"/>
    </row>
    <row r="136" s="0" customFormat="1" ht="24">
      <c r="A136" s="26">
        <f>IF(F136&lt;&gt;"",COUNTA(F$10:F136),"")</f>
        <v>109</v>
      </c>
      <c r="B136" s="27" t="s">
        <v>35</v>
      </c>
      <c r="C136" s="17" t="s">
        <v>19</v>
      </c>
      <c r="D136" s="17">
        <v>10.15</v>
      </c>
      <c r="E136" s="27"/>
      <c r="F136" s="19">
        <v>1</v>
      </c>
      <c r="G136" s="19">
        <f>G133</f>
        <v>10.15</v>
      </c>
      <c r="H136" s="19"/>
      <c r="K136" s="25"/>
      <c r="L136" s="28"/>
    </row>
    <row r="137" s="0" customFormat="1" ht="14.4" customHeight="1">
      <c r="A137" s="22" t="s">
        <v>180</v>
      </c>
      <c r="B137" s="23"/>
      <c r="C137" s="23"/>
      <c r="D137" s="23"/>
      <c r="E137" s="24"/>
      <c r="F137" s="19"/>
      <c r="G137" s="19"/>
      <c r="H137" s="19"/>
      <c r="K137" s="25" t="s">
        <v>180</v>
      </c>
      <c r="L137" s="28"/>
    </row>
    <row r="138" s="0" customFormat="1" ht="36">
      <c r="A138" s="26">
        <f>IF(F138&lt;&gt;"",COUNTA(F$10:F138),"")</f>
        <v>110</v>
      </c>
      <c r="B138" s="27" t="s">
        <v>181</v>
      </c>
      <c r="C138" s="17" t="s">
        <v>12</v>
      </c>
      <c r="D138" s="17">
        <v>1</v>
      </c>
      <c r="E138" s="27" t="s">
        <v>182</v>
      </c>
      <c r="F138" s="19">
        <v>1</v>
      </c>
      <c r="G138" s="19"/>
      <c r="H138" s="19"/>
      <c r="K138" s="25"/>
      <c r="L138" s="28"/>
    </row>
    <row r="139" s="0" customFormat="1" ht="14.4" customHeight="1">
      <c r="A139" s="22" t="s">
        <v>183</v>
      </c>
      <c r="B139" s="23"/>
      <c r="C139" s="23"/>
      <c r="D139" s="23"/>
      <c r="E139" s="24"/>
      <c r="F139" s="19"/>
      <c r="G139" s="19"/>
      <c r="H139" s="19"/>
      <c r="K139" s="25"/>
      <c r="L139" s="28" t="s">
        <v>183</v>
      </c>
    </row>
    <row r="140" s="0" customFormat="1" ht="72">
      <c r="A140" s="26">
        <f>IF(F140&lt;&gt;"",COUNTA(F$10:F140),"")</f>
        <v>111</v>
      </c>
      <c r="B140" s="27" t="s">
        <v>184</v>
      </c>
      <c r="C140" s="17" t="s">
        <v>10</v>
      </c>
      <c r="D140" s="17">
        <v>620.03999999999996</v>
      </c>
      <c r="E140" s="27" t="s">
        <v>185</v>
      </c>
      <c r="F140" s="19">
        <v>1</v>
      </c>
      <c r="G140" s="19">
        <f>619.33+ROUND(1*0.707,2)</f>
        <v>620.04000000000008</v>
      </c>
      <c r="H140" s="19"/>
      <c r="K140" s="25"/>
      <c r="L140" s="28"/>
    </row>
    <row r="141" s="0" customFormat="1" ht="72">
      <c r="A141" s="26">
        <f>IF(F141&lt;&gt;"",COUNTA(F$10:F141),"")</f>
        <v>112</v>
      </c>
      <c r="B141" s="27" t="s">
        <v>186</v>
      </c>
      <c r="C141" s="17" t="s">
        <v>63</v>
      </c>
      <c r="D141" s="17">
        <v>0.92300000000000004</v>
      </c>
      <c r="E141" s="27" t="s">
        <v>187</v>
      </c>
      <c r="F141" s="19">
        <v>1</v>
      </c>
      <c r="G141" s="19">
        <f>67*0.012+ROUND(5*23.8/1000,3)</f>
        <v>0.92300000000000004</v>
      </c>
      <c r="H141" s="19"/>
      <c r="K141" s="25"/>
      <c r="L141" s="28"/>
    </row>
    <row r="142" s="0" customFormat="1" ht="60">
      <c r="A142" s="26">
        <f>IF(F142&lt;&gt;"",COUNTA(F$10:F142),"")</f>
        <v>113</v>
      </c>
      <c r="B142" s="27" t="s">
        <v>188</v>
      </c>
      <c r="C142" s="17" t="s">
        <v>12</v>
      </c>
      <c r="D142" s="17">
        <v>5</v>
      </c>
      <c r="E142" s="27" t="s">
        <v>189</v>
      </c>
      <c r="F142" s="19">
        <v>1</v>
      </c>
      <c r="G142" s="19"/>
      <c r="H142" s="19"/>
      <c r="K142" s="25"/>
      <c r="L142" s="28"/>
    </row>
    <row r="143" s="0" customFormat="1" ht="48">
      <c r="A143" s="26">
        <f>IF(F143&lt;&gt;"",COUNTA(F$10:F143),"")</f>
        <v>114</v>
      </c>
      <c r="B143" s="27" t="s">
        <v>190</v>
      </c>
      <c r="C143" s="17" t="s">
        <v>191</v>
      </c>
      <c r="D143" s="17">
        <v>1</v>
      </c>
      <c r="E143" s="27" t="s">
        <v>192</v>
      </c>
      <c r="F143" s="19">
        <v>1</v>
      </c>
      <c r="G143" s="19"/>
      <c r="H143" s="19"/>
      <c r="K143" s="25"/>
      <c r="L143" s="28"/>
    </row>
    <row r="144" s="0" customFormat="1" ht="14.4" customHeight="1">
      <c r="A144" s="22" t="s">
        <v>193</v>
      </c>
      <c r="B144" s="23"/>
      <c r="C144" s="23"/>
      <c r="D144" s="23"/>
      <c r="E144" s="24"/>
      <c r="F144" s="19"/>
      <c r="G144" s="19"/>
      <c r="H144" s="19"/>
      <c r="K144" s="25"/>
      <c r="L144" s="28" t="s">
        <v>193</v>
      </c>
    </row>
    <row r="145" s="0" customFormat="1" ht="72">
      <c r="A145" s="26">
        <f>IF(F145&lt;&gt;"",COUNTA(F$10:F145),"")</f>
        <v>115</v>
      </c>
      <c r="B145" s="27" t="s">
        <v>194</v>
      </c>
      <c r="C145" s="17" t="s">
        <v>195</v>
      </c>
      <c r="D145" s="17">
        <v>61.780000000000001</v>
      </c>
      <c r="E145" s="27" t="s">
        <v>196</v>
      </c>
      <c r="F145" s="19">
        <v>1</v>
      </c>
      <c r="G145" s="19">
        <f>61.07+ROUND(1*0.707,2)</f>
        <v>61.780000000000001</v>
      </c>
      <c r="H145" s="19"/>
      <c r="K145" s="25"/>
      <c r="L145" s="28"/>
    </row>
    <row r="146" s="0" customFormat="1" ht="72">
      <c r="A146" s="26">
        <f>IF(F146&lt;&gt;"",COUNTA(F$10:F146),"")</f>
        <v>116</v>
      </c>
      <c r="B146" s="27" t="s">
        <v>186</v>
      </c>
      <c r="C146" s="17" t="s">
        <v>63</v>
      </c>
      <c r="D146" s="17">
        <v>0.13600000000000001</v>
      </c>
      <c r="E146" s="27" t="s">
        <v>197</v>
      </c>
      <c r="F146" s="19">
        <v>1</v>
      </c>
      <c r="G146" s="19">
        <f>8*0.014+ROUND(1*23.8/1000,3)</f>
        <v>0.13600000000000001</v>
      </c>
      <c r="H146" s="19"/>
      <c r="K146" s="25"/>
      <c r="L146" s="28"/>
    </row>
    <row r="147" s="0" customFormat="1" ht="14.4" customHeight="1">
      <c r="A147" s="22" t="s">
        <v>198</v>
      </c>
      <c r="B147" s="23"/>
      <c r="C147" s="23"/>
      <c r="D147" s="23"/>
      <c r="E147" s="24"/>
      <c r="F147" s="19">
        <v>1</v>
      </c>
      <c r="G147" s="19"/>
      <c r="H147" s="19"/>
      <c r="K147" s="25" t="s">
        <v>198</v>
      </c>
      <c r="L147" s="28"/>
    </row>
    <row r="148" s="0" customFormat="1" ht="36">
      <c r="A148" s="26">
        <f>IF(F148&lt;&gt;"",COUNTA(F$10:F148),"")</f>
        <v>118</v>
      </c>
      <c r="B148" s="27" t="s">
        <v>199</v>
      </c>
      <c r="C148" s="17" t="s">
        <v>200</v>
      </c>
      <c r="D148" s="17">
        <v>1</v>
      </c>
      <c r="E148" s="27"/>
      <c r="F148" s="19">
        <v>1</v>
      </c>
      <c r="G148" s="19"/>
      <c r="H148" s="19"/>
      <c r="K148" s="25"/>
      <c r="L148" s="28"/>
    </row>
    <row r="149" s="0" customFormat="1" ht="36">
      <c r="A149" s="26">
        <f>IF(F149&lt;&gt;"",COUNTA(F$10:F149),"")</f>
        <v>119</v>
      </c>
      <c r="B149" s="27" t="s">
        <v>201</v>
      </c>
      <c r="C149" s="17" t="s">
        <v>200</v>
      </c>
      <c r="D149" s="17">
        <v>1</v>
      </c>
      <c r="E149" s="27"/>
      <c r="F149" s="19">
        <v>1</v>
      </c>
      <c r="G149" s="19"/>
      <c r="H149" s="19"/>
      <c r="K149" s="25"/>
      <c r="L149" s="28"/>
    </row>
    <row r="150" s="0" customFormat="1" ht="36">
      <c r="A150" s="26">
        <f>IF(F150&lt;&gt;"",COUNTA(F$10:F150),"")</f>
        <v>120</v>
      </c>
      <c r="B150" s="27" t="s">
        <v>202</v>
      </c>
      <c r="C150" s="17" t="s">
        <v>203</v>
      </c>
      <c r="D150" s="17">
        <v>55</v>
      </c>
      <c r="E150" s="27"/>
      <c r="F150" s="19">
        <v>1</v>
      </c>
      <c r="G150" s="19"/>
      <c r="H150" s="19"/>
      <c r="K150" s="25"/>
      <c r="L150" s="28"/>
    </row>
    <row r="151" s="0" customFormat="1" ht="14.4" customHeight="1">
      <c r="A151" s="22" t="s">
        <v>204</v>
      </c>
      <c r="B151" s="23"/>
      <c r="C151" s="23"/>
      <c r="D151" s="23"/>
      <c r="E151" s="24"/>
      <c r="F151" s="19"/>
      <c r="G151" s="19"/>
      <c r="H151" s="19"/>
      <c r="K151" s="25" t="s">
        <v>204</v>
      </c>
      <c r="L151" s="28"/>
    </row>
    <row r="152" s="0" customFormat="1" ht="14.4" customHeight="1">
      <c r="A152" s="22" t="s">
        <v>205</v>
      </c>
      <c r="B152" s="23"/>
      <c r="C152" s="23"/>
      <c r="D152" s="23"/>
      <c r="E152" s="24"/>
      <c r="F152" s="19"/>
      <c r="G152" s="19"/>
      <c r="H152" s="19"/>
      <c r="K152" s="25"/>
      <c r="L152" s="28" t="s">
        <v>205</v>
      </c>
    </row>
    <row r="153" s="0" customFormat="1" ht="24">
      <c r="A153" s="26">
        <f>IF(F153&lt;&gt;"",COUNTA(F$10:F153),"")</f>
        <v>121</v>
      </c>
      <c r="B153" s="27" t="s">
        <v>206</v>
      </c>
      <c r="C153" s="17" t="s">
        <v>37</v>
      </c>
      <c r="D153" s="17">
        <v>11.23</v>
      </c>
      <c r="E153" s="27" t="s">
        <v>207</v>
      </c>
      <c r="F153" s="19">
        <v>1</v>
      </c>
      <c r="G153" s="19">
        <f>ROUND(0.325*PI()*0.2*55,2)</f>
        <v>11.23</v>
      </c>
      <c r="H153" s="19"/>
      <c r="K153" s="25"/>
      <c r="L153" s="28"/>
    </row>
    <row r="154" s="0" customFormat="1" ht="96">
      <c r="A154" s="26">
        <f>IF(F154&lt;&gt;"",COUNTA(F$10:F154),"")</f>
        <v>122</v>
      </c>
      <c r="B154" s="27" t="s">
        <v>208</v>
      </c>
      <c r="C154" s="17" t="s">
        <v>37</v>
      </c>
      <c r="D154" s="17">
        <v>844.66999999999996</v>
      </c>
      <c r="E154" s="27" t="s">
        <v>209</v>
      </c>
      <c r="F154" s="19">
        <v>1</v>
      </c>
      <c r="G154" s="19">
        <f>ROUND(0.325*PI()*(61.07+ROUND(1*0.707,3)+619.33+ROUND(1*0.707,3)+131.33+ROUND(20*0.707,3)),2)</f>
        <v>844.67000000000007</v>
      </c>
      <c r="H154" s="19"/>
      <c r="K154" s="25"/>
      <c r="L154" s="28"/>
    </row>
    <row r="155" s="0" customFormat="1" ht="96">
      <c r="A155" s="26">
        <f>IF(F155&lt;&gt;"",COUNTA(F$10:F155),"")</f>
        <v>123</v>
      </c>
      <c r="B155" s="27" t="s">
        <v>210</v>
      </c>
      <c r="C155" s="17" t="s">
        <v>19</v>
      </c>
      <c r="D155" s="17">
        <v>110.45999999999999</v>
      </c>
      <c r="E155" s="27" t="s">
        <v>211</v>
      </c>
      <c r="F155" s="19">
        <v>1</v>
      </c>
      <c r="G155" s="19">
        <f>ROUND((0.325+0.1/1)*0.1/1*PI()*(61.07+ROUND(1*0.707,3)+619.33+ROUND(1*0.707,3)+131.33+ROUND(20*0.707,3)),2)</f>
        <v>110.46000000000001</v>
      </c>
      <c r="H155" s="19"/>
      <c r="K155" s="25"/>
      <c r="L155" s="28"/>
    </row>
    <row r="156" s="0" customFormat="1" ht="72">
      <c r="A156" s="26">
        <f>IF(F156&lt;&gt;"",COUNTA(F$10:F156),"")</f>
        <v>124</v>
      </c>
      <c r="B156" s="27" t="s">
        <v>212</v>
      </c>
      <c r="C156" s="17" t="s">
        <v>37</v>
      </c>
      <c r="D156" s="17">
        <v>1364.47</v>
      </c>
      <c r="E156" s="27" t="s">
        <v>213</v>
      </c>
      <c r="F156" s="19">
        <v>1</v>
      </c>
      <c r="G156" s="19">
        <f>ROUND((61.07+ROUND(1*0.707,3)+619.33+ROUND(1*0.707,3)+131.33+ROUND(20*0.707,3))*PI()*(0.325+0.2/1),2)</f>
        <v>1364.47</v>
      </c>
      <c r="H156" s="19"/>
      <c r="K156" s="25"/>
      <c r="L156" s="28"/>
    </row>
    <row r="157" s="0" customFormat="1" ht="14.4" customHeight="1">
      <c r="A157" s="22" t="s">
        <v>214</v>
      </c>
      <c r="B157" s="23"/>
      <c r="C157" s="23"/>
      <c r="D157" s="23"/>
      <c r="E157" s="24"/>
      <c r="F157" s="19"/>
      <c r="G157" s="19"/>
      <c r="H157" s="19"/>
      <c r="K157" s="25" t="s">
        <v>214</v>
      </c>
      <c r="L157" s="28"/>
    </row>
    <row r="158" s="0" customFormat="1" ht="48">
      <c r="A158" s="26">
        <f>IF(F158&lt;&gt;"",COUNTA(F$10:F158),"")</f>
        <v>125</v>
      </c>
      <c r="B158" s="27" t="s">
        <v>142</v>
      </c>
      <c r="C158" s="17" t="s">
        <v>19</v>
      </c>
      <c r="D158" s="17">
        <v>904.82000000000005</v>
      </c>
      <c r="E158" s="27" t="s">
        <v>215</v>
      </c>
      <c r="F158" s="19">
        <v>1</v>
      </c>
      <c r="G158" s="19">
        <f>ROUND((ROUND(((3.84+6.84)/2*3-1.16*0.53*2)*(59.07),2)+ROUND(((2*5.9+8.9)*4.7+(2*8.9+5.9)*7.7)*3/6-3.1*2.7*3,2)-132.5*0.42)*0.97,2)</f>
        <v>904.82000000000005</v>
      </c>
      <c r="H158" s="19"/>
      <c r="K158" s="25"/>
      <c r="L158" s="28"/>
    </row>
    <row r="159" s="0" customFormat="1" ht="48">
      <c r="A159" s="26">
        <f>IF(F159&lt;&gt;"",COUNTA(F$10:F159),"")</f>
        <v>126</v>
      </c>
      <c r="B159" s="27" t="s">
        <v>143</v>
      </c>
      <c r="C159" s="17" t="s">
        <v>19</v>
      </c>
      <c r="D159" s="17">
        <v>27.98</v>
      </c>
      <c r="E159" s="27" t="s">
        <v>216</v>
      </c>
      <c r="F159" s="19">
        <v>1</v>
      </c>
      <c r="G159" s="19">
        <f>ROUND((ROUND(((3.84+6.84)/2*3-1.16*0.53*2)*(59.07),2)+ROUND(((2*5.9+8.9)*4.7+(2*8.9+5.9)*7.7)*3/6-3.1*2.7*3,2)-132.5*0.42)*0.03,2)</f>
        <v>27.98</v>
      </c>
      <c r="H159" s="19"/>
      <c r="K159" s="25"/>
      <c r="L159" s="28"/>
    </row>
    <row r="160" s="0" customFormat="1" ht="12">
      <c r="A160" s="26">
        <f>IF(F160&lt;&gt;"",COUNTA(F$10:F160),"")</f>
        <v>127</v>
      </c>
      <c r="B160" s="27" t="s">
        <v>34</v>
      </c>
      <c r="C160" s="17" t="s">
        <v>19</v>
      </c>
      <c r="D160" s="17">
        <v>904.82000000000005</v>
      </c>
      <c r="E160" s="27" t="str">
        <f>_xlfn.CONCAT("См. поз.",A158)</f>
        <v xml:space="preserve">См. поз.125</v>
      </c>
      <c r="F160" s="19">
        <v>1</v>
      </c>
      <c r="G160" s="19"/>
      <c r="H160" s="19"/>
      <c r="K160" s="25"/>
      <c r="L160" s="28"/>
    </row>
    <row r="161" s="0" customFormat="1" ht="24">
      <c r="A161" s="26">
        <f>IF(F161&lt;&gt;"",COUNTA(F$10:F161),"")</f>
        <v>128</v>
      </c>
      <c r="B161" s="27" t="s">
        <v>35</v>
      </c>
      <c r="C161" s="17" t="s">
        <v>19</v>
      </c>
      <c r="D161" s="17">
        <v>904.82000000000005</v>
      </c>
      <c r="E161" s="27" t="str">
        <f>_xlfn.CONCAT("См. поз.",A158)</f>
        <v xml:space="preserve">См. поз.125</v>
      </c>
      <c r="F161" s="19">
        <v>1</v>
      </c>
      <c r="G161" s="19"/>
      <c r="H161" s="19"/>
      <c r="K161" s="25"/>
      <c r="L161" s="28"/>
    </row>
    <row r="162" s="0" customFormat="1" ht="14.4" customHeight="1">
      <c r="A162" s="22" t="s">
        <v>217</v>
      </c>
      <c r="B162" s="23"/>
      <c r="C162" s="23"/>
      <c r="D162" s="23"/>
      <c r="E162" s="24"/>
      <c r="F162" s="19"/>
      <c r="G162" s="19"/>
      <c r="H162" s="19"/>
      <c r="K162" s="25"/>
      <c r="L162" s="28" t="s">
        <v>217</v>
      </c>
    </row>
    <row r="163" s="0" customFormat="1" ht="12">
      <c r="A163" s="26">
        <f>IF(F163&lt;&gt;"",COUNTA(F$10:F163),"")</f>
        <v>129</v>
      </c>
      <c r="B163" s="27" t="s">
        <v>218</v>
      </c>
      <c r="C163" s="17" t="s">
        <v>10</v>
      </c>
      <c r="D163" s="17">
        <v>31</v>
      </c>
      <c r="E163" s="27"/>
      <c r="F163" s="19">
        <v>1</v>
      </c>
      <c r="G163" s="19"/>
      <c r="H163" s="19"/>
      <c r="K163" s="25"/>
      <c r="L163" s="28"/>
    </row>
    <row r="164" s="0" customFormat="1" ht="36">
      <c r="A164" s="26">
        <f>IF(F164&lt;&gt;"",COUNTA(F$10:F164),"")</f>
        <v>130</v>
      </c>
      <c r="B164" s="27" t="s">
        <v>93</v>
      </c>
      <c r="C164" s="17" t="s">
        <v>15</v>
      </c>
      <c r="D164" s="17">
        <v>4.1849999999999996</v>
      </c>
      <c r="E164" s="27" t="s">
        <v>219</v>
      </c>
      <c r="F164" s="19">
        <v>1</v>
      </c>
      <c r="G164" s="19">
        <f>31*0.054*2.5</f>
        <v>4.1849999999999996</v>
      </c>
      <c r="H164" s="19"/>
      <c r="K164" s="25"/>
      <c r="L164" s="28"/>
    </row>
    <row r="165" s="0" customFormat="1" ht="72">
      <c r="A165" s="26">
        <f>IF(F165&lt;&gt;"",COUNTA(F$10:F165),"")</f>
        <v>131</v>
      </c>
      <c r="B165" s="27" t="s">
        <v>17</v>
      </c>
      <c r="C165" s="17" t="s">
        <v>15</v>
      </c>
      <c r="D165" s="17">
        <v>4.1849999999999996</v>
      </c>
      <c r="E165" s="27" t="str">
        <f>_xlfn.CONCAT("См. поз.",A164)</f>
        <v xml:space="preserve">См. поз.130</v>
      </c>
      <c r="F165" s="19">
        <v>1</v>
      </c>
      <c r="G165" s="19"/>
      <c r="H165" s="19"/>
      <c r="K165" s="25"/>
      <c r="L165" s="28"/>
    </row>
    <row r="166" s="0" customFormat="1" ht="14.4" customHeight="1">
      <c r="A166" s="22" t="s">
        <v>220</v>
      </c>
      <c r="B166" s="23"/>
      <c r="C166" s="23"/>
      <c r="D166" s="23"/>
      <c r="E166" s="24"/>
      <c r="F166" s="19"/>
      <c r="G166" s="19"/>
      <c r="H166" s="19"/>
      <c r="K166" s="25"/>
      <c r="L166" s="28" t="s">
        <v>220</v>
      </c>
    </row>
    <row r="167" s="0" customFormat="1" ht="24">
      <c r="A167" s="26">
        <f>IF(F167&lt;&gt;"",COUNTA(F$10:F167),"")</f>
        <v>132</v>
      </c>
      <c r="B167" s="27" t="s">
        <v>221</v>
      </c>
      <c r="C167" s="17" t="s">
        <v>19</v>
      </c>
      <c r="D167" s="17">
        <v>81.75</v>
      </c>
      <c r="E167" s="27"/>
      <c r="F167" s="19">
        <v>1</v>
      </c>
      <c r="G167" s="19">
        <f>272.5*0.3</f>
        <v>81.75</v>
      </c>
      <c r="H167" s="19"/>
      <c r="K167" s="25"/>
      <c r="L167" s="28"/>
    </row>
    <row r="168" s="0" customFormat="1" ht="72">
      <c r="A168" s="26">
        <f>IF(F168&lt;&gt;"",COUNTA(F$10:F168),"")</f>
        <v>133</v>
      </c>
      <c r="B168" s="27" t="s">
        <v>222</v>
      </c>
      <c r="C168" s="17" t="s">
        <v>37</v>
      </c>
      <c r="D168" s="17">
        <v>272.5</v>
      </c>
      <c r="E168" s="27" t="s">
        <v>223</v>
      </c>
      <c r="F168" s="19">
        <v>1</v>
      </c>
      <c r="G168" s="19"/>
      <c r="H168" s="19"/>
      <c r="K168" s="25"/>
      <c r="L168" s="28"/>
    </row>
    <row r="169" s="0" customFormat="1" ht="72">
      <c r="A169" s="26">
        <f>IF(F169&lt;&gt;"",COUNTA(F$10:F169),"")</f>
        <v>134</v>
      </c>
      <c r="B169" s="27" t="s">
        <v>224</v>
      </c>
      <c r="C169" s="17" t="s">
        <v>37</v>
      </c>
      <c r="D169" s="17">
        <v>272.5</v>
      </c>
      <c r="E169" s="27" t="s">
        <v>225</v>
      </c>
      <c r="F169" s="19">
        <v>1</v>
      </c>
      <c r="G169" s="19"/>
      <c r="H169" s="19"/>
      <c r="K169" s="25"/>
      <c r="L169" s="28"/>
    </row>
    <row r="170" s="0" customFormat="1" ht="48">
      <c r="A170" s="26">
        <f>IF(F170&lt;&gt;"",COUNTA(F$10:F170),"")</f>
        <v>135</v>
      </c>
      <c r="B170" s="27" t="s">
        <v>226</v>
      </c>
      <c r="C170" s="17" t="s">
        <v>10</v>
      </c>
      <c r="D170" s="17">
        <v>31</v>
      </c>
      <c r="E170" s="27" t="s">
        <v>227</v>
      </c>
      <c r="F170" s="19">
        <v>1</v>
      </c>
      <c r="G170" s="19"/>
      <c r="H170" s="19"/>
      <c r="K170" s="25"/>
      <c r="L170" s="28"/>
    </row>
    <row r="171" s="0" customFormat="1" ht="14.4" customHeight="1">
      <c r="A171" s="22" t="s">
        <v>228</v>
      </c>
      <c r="B171" s="23"/>
      <c r="C171" s="23"/>
      <c r="D171" s="23"/>
      <c r="E171" s="24"/>
      <c r="F171" s="19"/>
      <c r="G171" s="19"/>
      <c r="H171" s="19"/>
      <c r="K171" s="25"/>
      <c r="L171" s="28" t="s">
        <v>228</v>
      </c>
    </row>
    <row r="172" s="0" customFormat="1" ht="24">
      <c r="A172" s="26">
        <f>IF(F172&lt;&gt;"",COUNTA(F$10:F172),"")</f>
        <v>136</v>
      </c>
      <c r="B172" s="27" t="s">
        <v>229</v>
      </c>
      <c r="C172" s="17" t="s">
        <v>37</v>
      </c>
      <c r="D172" s="17">
        <v>3000</v>
      </c>
      <c r="E172" s="27"/>
      <c r="F172" s="19">
        <v>1</v>
      </c>
      <c r="G172" s="19"/>
      <c r="H172" s="19"/>
      <c r="K172" s="25"/>
      <c r="L172" s="28"/>
    </row>
    <row r="173" s="0" customFormat="1" ht="48">
      <c r="A173" s="26">
        <f>IF(F173&lt;&gt;"",COUNTA(F$10:F173),"")</f>
        <v>137</v>
      </c>
      <c r="B173" s="27" t="s">
        <v>230</v>
      </c>
      <c r="C173" s="17" t="s">
        <v>37</v>
      </c>
      <c r="D173" s="17">
        <v>345.05000000000001</v>
      </c>
      <c r="E173" s="27"/>
      <c r="F173" s="19">
        <v>1</v>
      </c>
      <c r="G173" s="19"/>
      <c r="H173" s="19"/>
      <c r="K173" s="25"/>
      <c r="L173" s="28"/>
    </row>
    <row r="174" s="0" customFormat="1" ht="24">
      <c r="A174" s="26">
        <f>IF(F174&lt;&gt;"",COUNTA(F$10:F174),"")</f>
        <v>138</v>
      </c>
      <c r="B174" s="27" t="s">
        <v>231</v>
      </c>
      <c r="C174" s="17" t="s">
        <v>37</v>
      </c>
      <c r="D174" s="17">
        <v>288.94</v>
      </c>
      <c r="E174" s="27"/>
      <c r="F174" s="19">
        <v>1</v>
      </c>
      <c r="G174" s="19"/>
      <c r="H174" s="19"/>
      <c r="K174" s="25"/>
      <c r="L174" s="28"/>
    </row>
    <row r="175" ht="11.25" customHeight="1">
      <c r="A175" s="1"/>
    </row>
    <row r="176" ht="171" customHeight="1">
      <c r="A176" s="30"/>
      <c r="B176" s="31" t="s">
        <v>232</v>
      </c>
      <c r="C176" s="31"/>
      <c r="D176" s="31"/>
      <c r="E176" s="31"/>
    </row>
    <row r="177" ht="11.25" customHeight="1">
      <c r="A177" s="1"/>
      <c r="B177" s="1"/>
      <c r="C177" s="1"/>
      <c r="D177" s="1"/>
      <c r="E177" s="1"/>
    </row>
    <row r="178" ht="11.25" customHeight="1">
      <c r="A178" s="32"/>
      <c r="B178" s="32"/>
      <c r="C178" s="32"/>
      <c r="D178" s="33"/>
      <c r="E178" s="32"/>
    </row>
    <row r="179" ht="11.25" customHeight="1">
      <c r="A179" s="1"/>
      <c r="B179" s="1"/>
      <c r="C179" s="1"/>
      <c r="D179" s="1"/>
      <c r="E179" s="1"/>
    </row>
    <row r="180" ht="11.25" customHeight="1">
      <c r="A180" s="34"/>
      <c r="B180" s="1"/>
      <c r="C180" s="1"/>
      <c r="D180" s="1"/>
      <c r="E180" s="1"/>
    </row>
    <row r="181" ht="11.25" customHeight="1">
      <c r="A181" s="1"/>
      <c r="B181" s="1"/>
      <c r="C181" s="1"/>
      <c r="D181" s="1"/>
      <c r="E181" s="1"/>
    </row>
    <row r="182" ht="11.25" customHeight="1">
      <c r="A182" s="1"/>
      <c r="B182" s="1"/>
      <c r="C182" s="1"/>
      <c r="D182" s="1"/>
      <c r="E182" s="1"/>
    </row>
    <row r="183" ht="11.25" customHeight="1">
      <c r="A183" s="1"/>
      <c r="B183" s="1"/>
      <c r="C183" s="1"/>
      <c r="D183" s="1"/>
      <c r="E183" s="1"/>
    </row>
  </sheetData>
  <mergeCells count="35">
    <mergeCell ref="D1:E1"/>
    <mergeCell ref="A2:B2"/>
    <mergeCell ref="A5:E5"/>
    <mergeCell ref="A6:E6"/>
    <mergeCell ref="A9:E9"/>
    <mergeCell ref="A16:E16"/>
    <mergeCell ref="A28:E28"/>
    <mergeCell ref="A38:E38"/>
    <mergeCell ref="A39:E39"/>
    <mergeCell ref="A46:E46"/>
    <mergeCell ref="A55:E55"/>
    <mergeCell ref="A56:E56"/>
    <mergeCell ref="A59:E59"/>
    <mergeCell ref="A64:E64"/>
    <mergeCell ref="A66:E66"/>
    <mergeCell ref="A74:E74"/>
    <mergeCell ref="A80:E80"/>
    <mergeCell ref="A82:E82"/>
    <mergeCell ref="A83:E83"/>
    <mergeCell ref="A92:E92"/>
    <mergeCell ref="A106:E106"/>
    <mergeCell ref="A114:E114"/>
    <mergeCell ref="A124:E124"/>
    <mergeCell ref="A137:E137"/>
    <mergeCell ref="A139:E139"/>
    <mergeCell ref="A144:E144"/>
    <mergeCell ref="A147:E147"/>
    <mergeCell ref="A151:E151"/>
    <mergeCell ref="A152:E152"/>
    <mergeCell ref="A157:E157"/>
    <mergeCell ref="A162:E162"/>
    <mergeCell ref="A166:E166"/>
    <mergeCell ref="A171:E171"/>
    <mergeCell ref="B176:E176"/>
    <mergeCell ref="A178:C178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tayurskaya_en</cp:lastModifiedBy>
  <cp:revision>1</cp:revision>
  <dcterms:created xsi:type="dcterms:W3CDTF">2020-09-30T08:50:27Z</dcterms:created>
  <dcterms:modified xsi:type="dcterms:W3CDTF">2026-07-17T04:59:57Z</dcterms:modified>
</cp:coreProperties>
</file>